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G-Achats-Marchés\1_PROCEDURES EN COURS\2026_Espaces-verts_MAPA\1_Passation\2_Publications\VF\AE\Annexes\"/>
    </mc:Choice>
  </mc:AlternateContent>
  <bookViews>
    <workbookView xWindow="0" yWindow="0" windowWidth="25200" windowHeight="12420" activeTab="3"/>
  </bookViews>
  <sheets>
    <sheet name="Présentation " sheetId="4" r:id="rId1"/>
    <sheet name="DPGF Lot 1" sheetId="2" r:id="rId2"/>
    <sheet name="BPU Lot 1" sheetId="1" r:id="rId3"/>
    <sheet name="DQE Lot 1" sheetId="5" r:id="rId4"/>
  </sheets>
  <calcPr calcId="162913"/>
</workbook>
</file>

<file path=xl/calcChain.xml><?xml version="1.0" encoding="utf-8"?>
<calcChain xmlns="http://schemas.openxmlformats.org/spreadsheetml/2006/main">
  <c r="G15" i="5" l="1"/>
  <c r="H15" i="5" s="1"/>
  <c r="I15" i="5" s="1"/>
  <c r="G36" i="2"/>
  <c r="G50" i="2"/>
  <c r="G20" i="2" l="1"/>
  <c r="N15" i="5" l="1"/>
  <c r="O15" i="5" s="1"/>
  <c r="U18" i="5" l="1"/>
  <c r="V18" i="5" s="1"/>
  <c r="W18" i="5" s="1"/>
  <c r="U17" i="5"/>
  <c r="V17" i="5" s="1"/>
  <c r="W17" i="5" s="1"/>
  <c r="U16" i="5"/>
  <c r="V16" i="5" s="1"/>
  <c r="W16" i="5" s="1"/>
  <c r="U15" i="5"/>
  <c r="V15" i="5" s="1"/>
  <c r="N17" i="5"/>
  <c r="O17" i="5" s="1"/>
  <c r="P17" i="5" s="1"/>
  <c r="N16" i="5"/>
  <c r="O16" i="5" s="1"/>
  <c r="P16" i="5" s="1"/>
  <c r="G20" i="5"/>
  <c r="H20" i="5" s="1"/>
  <c r="I20" i="5" s="1"/>
  <c r="G19" i="5"/>
  <c r="H19" i="5" s="1"/>
  <c r="I19" i="5" s="1"/>
  <c r="G18" i="5"/>
  <c r="H18" i="5" s="1"/>
  <c r="I18" i="5" s="1"/>
  <c r="G17" i="5"/>
  <c r="H17" i="5" s="1"/>
  <c r="I17" i="5" s="1"/>
  <c r="G16" i="5"/>
  <c r="H16" i="5" s="1"/>
  <c r="F35" i="1"/>
  <c r="F34" i="1"/>
  <c r="F33" i="1"/>
  <c r="F32" i="1"/>
  <c r="F27" i="1"/>
  <c r="F26" i="1"/>
  <c r="F25" i="1"/>
  <c r="P15" i="5" l="1"/>
  <c r="P18" i="5" s="1"/>
  <c r="P19" i="5" s="1"/>
  <c r="O18" i="5"/>
  <c r="O19" i="5" s="1"/>
  <c r="H21" i="5"/>
  <c r="H22" i="5" s="1"/>
  <c r="V19" i="5"/>
  <c r="W15" i="5"/>
  <c r="W19" i="5" s="1"/>
  <c r="W20" i="5" s="1"/>
  <c r="I16" i="5"/>
  <c r="I21" i="5" s="1"/>
  <c r="F15" i="1"/>
  <c r="G28" i="2"/>
  <c r="G26" i="2"/>
  <c r="G24" i="2"/>
  <c r="G22" i="2"/>
  <c r="I22" i="5" l="1"/>
  <c r="O27" i="5"/>
  <c r="O28" i="5" s="1"/>
  <c r="V20" i="5"/>
  <c r="N27" i="5"/>
  <c r="N28" i="5" s="1"/>
  <c r="F53" i="2"/>
  <c r="F54" i="2" s="1"/>
  <c r="G52" i="2"/>
  <c r="G48" i="2"/>
  <c r="G53" i="2" l="1"/>
  <c r="G54" i="2" s="1"/>
  <c r="F37" i="2"/>
  <c r="F38" i="2" s="1"/>
  <c r="G34" i="2"/>
  <c r="G37" i="2" s="1"/>
  <c r="G38" i="2" s="1"/>
  <c r="F29" i="2" l="1"/>
  <c r="F30" i="2" l="1"/>
  <c r="F42" i="2" s="1"/>
  <c r="F59" i="2" s="1"/>
  <c r="F41" i="2"/>
  <c r="F58" i="2" s="1"/>
  <c r="G29" i="2" l="1"/>
  <c r="G41" i="2" s="1"/>
  <c r="F17" i="1"/>
  <c r="G30" i="2" l="1"/>
  <c r="G42" i="2" s="1"/>
  <c r="G59" i="2" s="1"/>
  <c r="G58" i="2"/>
  <c r="F19" i="1"/>
  <c r="F20" i="1"/>
  <c r="F18" i="1"/>
  <c r="F16" i="1"/>
</calcChain>
</file>

<file path=xl/sharedStrings.xml><?xml version="1.0" encoding="utf-8"?>
<sst xmlns="http://schemas.openxmlformats.org/spreadsheetml/2006/main" count="211" uniqueCount="89">
  <si>
    <t>BORDEREAU DE PRIX UNITAIRES</t>
  </si>
  <si>
    <t>Prix  en € HT</t>
  </si>
  <si>
    <t>Prix en € TTC</t>
  </si>
  <si>
    <t>Prestations</t>
  </si>
  <si>
    <t>Déplacement</t>
  </si>
  <si>
    <t>Les prix des pièces et accessoires de rechange seront fixés suivant devis transmis par le titulaire.</t>
  </si>
  <si>
    <t>DETAIL QUANTITATIF ESTIMATIF</t>
  </si>
  <si>
    <t>Qté estimée annuelle</t>
  </si>
  <si>
    <t>Prix unitaire (€ HT)</t>
  </si>
  <si>
    <t>Total (€ HT)</t>
  </si>
  <si>
    <t>Total (€ TTC)</t>
  </si>
  <si>
    <t xml:space="preserve">Les prix sont réputés comprendre tous les frais généraux, de déplacements et autres, de sorte qu’aucun supplément, de quelque nature que ce soit, ne puisse s’y ajouter.
En outre, le titulaire a à sa charge la fourniture de toutes les pièces nécessaires pour assurer la maintenance préventive et corrective de l'installation. </t>
  </si>
  <si>
    <t xml:space="preserve">DECOMPOSITION DU PRIX GLOBAL ET FORFAITAIRE </t>
  </si>
  <si>
    <t xml:space="preserve">Désignation des prestations forfaitaires </t>
  </si>
  <si>
    <t>Instructions relatives au renseignement du document</t>
  </si>
  <si>
    <t>Le candidat n'est pas autorisé à modifier le document</t>
  </si>
  <si>
    <t>Le calcul des prix est fait avec un arrondi au centième</t>
  </si>
  <si>
    <t>Toutes les rubriques doivent impérativement être renseignées avec un prix (renseigner expressément "0" [zéro] si le prix est nul)</t>
  </si>
  <si>
    <t>La décomposition des prix est une pièce de l'offre du candidat</t>
  </si>
  <si>
    <t>Le candidat veille à la cohérence des prix par rapport aux différentes pièces du marché et notamment les prescriptions techniques (clauses techniques)</t>
  </si>
  <si>
    <t>S'agissant du DQE, le candidat doit reporter STRICTEMENT les prix indiqués unitaires du bordereau de prix dans le DQE, à l'identique, sans modification</t>
  </si>
  <si>
    <t>Cadre de décomposition forfaitaire,
bordereau de prix unitaires et Détail Quantitatif Estimatif</t>
  </si>
  <si>
    <t>Les Décompositions Quantitatives Estimatives (DQE) sont fournies uniquement à titre indicatif pour l’analyse des offres et n’ont pas de valeur contractuelle.</t>
  </si>
  <si>
    <t>Accord-cadre relatif à l’entretien des abords et espaces verts du Siège Social et des agences de la CPAM de l'Isère</t>
  </si>
  <si>
    <t>Siège social et service médical</t>
  </si>
  <si>
    <t>Tonte des pelouses</t>
  </si>
  <si>
    <t>Nettoyage des abords et ramassage des feuilles mortes papiers et détritus</t>
  </si>
  <si>
    <t>Tailles des haies et des arbustes et traitements anti parasitaires</t>
  </si>
  <si>
    <t>Désherbage et émoussage des allées dallées, gravillonnées ou enrobées</t>
  </si>
  <si>
    <t>Binage et béchage des massifs</t>
  </si>
  <si>
    <t>Marché d'entretien des abords et espaces verts du Siège Social et des agences de la CPAM de l'Isère</t>
  </si>
  <si>
    <t>Quantité souhaitée</t>
  </si>
  <si>
    <t>Tonte de pelouse</t>
  </si>
  <si>
    <t>Forme du prix</t>
  </si>
  <si>
    <t>Forfaitaire</t>
  </si>
  <si>
    <t>Montant (4 ans) :</t>
  </si>
  <si>
    <t>Montant annuel :</t>
  </si>
  <si>
    <t xml:space="preserve">Total (Zone 1 + Zone 2) : </t>
  </si>
  <si>
    <t>Annuel</t>
  </si>
  <si>
    <t>Durée du marché</t>
  </si>
  <si>
    <t>Prix HT</t>
  </si>
  <si>
    <t>Prix TTC</t>
  </si>
  <si>
    <t xml:space="preserve">
Prix en € HT</t>
  </si>
  <si>
    <t>Prix  en € TTC</t>
  </si>
  <si>
    <t>Consultation 2026_Espaces-verts_MAPA</t>
  </si>
  <si>
    <t>Unitaire</t>
  </si>
  <si>
    <t>TOTAL DUREE DU MARCHE</t>
  </si>
  <si>
    <t xml:space="preserve">TOTAL  </t>
  </si>
  <si>
    <t>Fontaine</t>
  </si>
  <si>
    <t>Lot n°1 : Entretien des espaces verts pour le Siège Social, le Service Médical et Fontaine</t>
  </si>
  <si>
    <t>TOTAL ANNUEL</t>
  </si>
  <si>
    <t>Siège social et Service médical : zone 1</t>
  </si>
  <si>
    <t>Siège social et Service médical : zone 2</t>
  </si>
  <si>
    <t>Total lot 1</t>
  </si>
  <si>
    <t xml:space="preserve">La DQE ou simulation de commande se porte uniquement sur la partie à bon de commande, la partie forfaitaire (DPGF) est analysée sur le prix global de celle-ci. </t>
  </si>
  <si>
    <t xml:space="preserve">Le DQE n'est pas un document contractuel. </t>
  </si>
  <si>
    <t>Siège social et service médical : zone 2 (parking)</t>
  </si>
  <si>
    <t>Siège social et service médical : zone 1 (tour du bâtiment)</t>
  </si>
  <si>
    <t>Prix en € HT</t>
  </si>
  <si>
    <r>
      <t xml:space="preserve">Le candidat rempli </t>
    </r>
    <r>
      <rPr>
        <i/>
        <u/>
        <sz val="11"/>
        <color theme="1"/>
        <rFont val="Calibri"/>
        <family val="2"/>
        <scheme val="minor"/>
      </rPr>
      <t xml:space="preserve">UNIQUEMENT les cellules en </t>
    </r>
    <r>
      <rPr>
        <b/>
        <i/>
        <u/>
        <sz val="11"/>
        <color rgb="FFBEAA1A"/>
        <rFont val="Calibri"/>
        <family val="2"/>
        <scheme val="minor"/>
      </rPr>
      <t>JAUNE</t>
    </r>
    <r>
      <rPr>
        <i/>
        <sz val="11"/>
        <color theme="1"/>
        <rFont val="Calibri"/>
        <family val="2"/>
        <scheme val="minor"/>
      </rPr>
      <t xml:space="preserve"> prévues à cet effet</t>
    </r>
  </si>
  <si>
    <t>Zone 1 * : Tour du bâtiment</t>
  </si>
  <si>
    <t xml:space="preserve">Prestations </t>
  </si>
  <si>
    <t xml:space="preserve">* La délimination des zones 1 et 2 est visible sur l'annexe 1 du CCTP </t>
  </si>
  <si>
    <t>Zone 2 * : Parking</t>
  </si>
  <si>
    <t xml:space="preserve"> </t>
  </si>
  <si>
    <t>Référence</t>
  </si>
  <si>
    <t>1.1.1</t>
  </si>
  <si>
    <t>1.1.2</t>
  </si>
  <si>
    <t>1.1.3</t>
  </si>
  <si>
    <t>1.1.4</t>
  </si>
  <si>
    <t>1.1.5</t>
  </si>
  <si>
    <t>1.2.1</t>
  </si>
  <si>
    <t>1.2.2</t>
  </si>
  <si>
    <t>1.3.1</t>
  </si>
  <si>
    <t>1.3.2</t>
  </si>
  <si>
    <t>1.3.3</t>
  </si>
  <si>
    <t>2.1.1</t>
  </si>
  <si>
    <t>2.1.2</t>
  </si>
  <si>
    <t>2.1.3</t>
  </si>
  <si>
    <t>2.1.4</t>
  </si>
  <si>
    <t>2.1.5</t>
  </si>
  <si>
    <t>2.1.6</t>
  </si>
  <si>
    <t>2.2.1</t>
  </si>
  <si>
    <t>2.2.2</t>
  </si>
  <si>
    <t>2.2.3</t>
  </si>
  <si>
    <t>2.3.1</t>
  </si>
  <si>
    <t>2.3.2</t>
  </si>
  <si>
    <t>2.3.3</t>
  </si>
  <si>
    <t>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</si>
</sst>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0.00\ &quot;€&quot;"/>
    <numFmt numFmtId="165" formatCode="0&quot; tontes annuelles&quot;"/>
    <numFmt numFmtId="166" formatCode="0&quot; passages annuels&quot;"/>
    <numFmt numFmtId="167" formatCode="0&quot;  taille annuelle&quot;"/>
    <numFmt numFmtId="168" formatCode="#,##0.00\ [$€-40C];\-#,##0.00\ [$€-40C]"/>
    <numFmt numFmtId="169" formatCode="0&quot; traitement annuel&quot;"/>
    <numFmt numFmtId="170" formatCode="0&quot; passage annuel&quot;"/>
    <numFmt numFmtId="171" formatCode="0&quot; tonte annuelle&quot;"/>
  </numFmts>
  <fonts count="40" x14ac:knownFonts="1">
    <font>
      <sz val="11"/>
      <color theme="1"/>
      <name val="Calibri"/>
      <family val="2"/>
      <scheme val="minor"/>
    </font>
    <font>
      <b/>
      <sz val="11"/>
      <color theme="1"/>
      <name val="Calibri"/>
      <family val="2"/>
      <scheme val="minor"/>
    </font>
    <font>
      <b/>
      <sz val="10"/>
      <color indexed="8"/>
      <name val="Tahoma"/>
      <family val="2"/>
    </font>
    <font>
      <sz val="8"/>
      <color theme="1"/>
      <name val="Calibri"/>
      <family val="2"/>
      <scheme val="minor"/>
    </font>
    <font>
      <sz val="8"/>
      <name val="Calibri"/>
      <family val="2"/>
      <scheme val="minor"/>
    </font>
    <font>
      <b/>
      <sz val="9"/>
      <color theme="0"/>
      <name val="Calibri"/>
      <family val="2"/>
      <scheme val="minor"/>
    </font>
    <font>
      <b/>
      <u/>
      <sz val="14"/>
      <color theme="1"/>
      <name val="Arial"/>
      <family val="2"/>
    </font>
    <font>
      <sz val="10"/>
      <color indexed="8"/>
      <name val="Tahoma"/>
      <family val="2"/>
    </font>
    <font>
      <b/>
      <sz val="11"/>
      <name val="Arial"/>
      <family val="2"/>
    </font>
    <font>
      <sz val="16"/>
      <color theme="1"/>
      <name val="Calibri"/>
      <family val="2"/>
      <scheme val="minor"/>
    </font>
    <font>
      <b/>
      <i/>
      <sz val="11"/>
      <color theme="1"/>
      <name val="Calibri"/>
      <family val="2"/>
      <scheme val="minor"/>
    </font>
    <font>
      <i/>
      <sz val="11"/>
      <color theme="1"/>
      <name val="Calibri"/>
      <family val="2"/>
      <scheme val="minor"/>
    </font>
    <font>
      <b/>
      <i/>
      <sz val="11"/>
      <color rgb="FFFF0000"/>
      <name val="Calibri"/>
      <family val="2"/>
      <scheme val="minor"/>
    </font>
    <font>
      <sz val="11"/>
      <color theme="1"/>
      <name val="Calibri"/>
      <family val="2"/>
      <scheme val="minor"/>
    </font>
    <font>
      <b/>
      <u/>
      <sz val="11"/>
      <color theme="1"/>
      <name val="Calibri"/>
      <family val="2"/>
      <scheme val="minor"/>
    </font>
    <font>
      <sz val="10"/>
      <name val="Calibri"/>
      <family val="2"/>
      <scheme val="minor"/>
    </font>
    <font>
      <sz val="10"/>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1"/>
      <color theme="1"/>
      <name val="Tahoma"/>
      <family val="2"/>
    </font>
    <font>
      <sz val="11"/>
      <color theme="1"/>
      <name val="Tahoma"/>
      <family val="2"/>
    </font>
    <font>
      <b/>
      <sz val="13"/>
      <color theme="1"/>
      <name val="Tahoma"/>
      <family val="2"/>
    </font>
    <font>
      <i/>
      <sz val="10"/>
      <color theme="1"/>
      <name val="Tahoma"/>
      <family val="2"/>
    </font>
    <font>
      <i/>
      <sz val="10"/>
      <color rgb="FFFF0000"/>
      <name val="Tahoma"/>
      <family val="2"/>
    </font>
    <font>
      <b/>
      <u/>
      <sz val="14"/>
      <color theme="1"/>
      <name val="Tahoma"/>
      <family val="2"/>
    </font>
    <font>
      <b/>
      <u/>
      <sz val="11"/>
      <color theme="1"/>
      <name val="Tahoma"/>
      <family val="2"/>
    </font>
    <font>
      <b/>
      <sz val="13"/>
      <name val="Tahoma"/>
      <family val="2"/>
    </font>
    <font>
      <b/>
      <u/>
      <sz val="13"/>
      <name val="Tahoma"/>
      <family val="2"/>
    </font>
    <font>
      <sz val="14"/>
      <color theme="1"/>
      <name val="Tahoma"/>
      <family val="2"/>
    </font>
    <font>
      <b/>
      <sz val="9"/>
      <color theme="0"/>
      <name val="Tahoma"/>
      <family val="2"/>
    </font>
    <font>
      <sz val="10"/>
      <name val="Tahoma"/>
      <family val="2"/>
    </font>
    <font>
      <sz val="10"/>
      <color theme="1"/>
      <name val="Tahoma"/>
      <family val="2"/>
    </font>
    <font>
      <b/>
      <sz val="14"/>
      <color theme="1"/>
      <name val="Tahoma"/>
      <family val="2"/>
    </font>
    <font>
      <b/>
      <sz val="12"/>
      <color theme="0"/>
      <name val="Tahoma"/>
      <family val="2"/>
    </font>
    <font>
      <sz val="12"/>
      <color theme="1"/>
      <name val="Tahoma"/>
      <family val="2"/>
    </font>
    <font>
      <b/>
      <sz val="10"/>
      <color theme="1"/>
      <name val="Tahoma"/>
      <family val="2"/>
    </font>
    <font>
      <i/>
      <u/>
      <sz val="11"/>
      <color theme="1"/>
      <name val="Calibri"/>
      <family val="2"/>
      <scheme val="minor"/>
    </font>
    <font>
      <b/>
      <i/>
      <u/>
      <sz val="11"/>
      <color rgb="FFBEAA1A"/>
      <name val="Calibri"/>
      <family val="2"/>
      <scheme val="minor"/>
    </font>
    <font>
      <b/>
      <sz val="11"/>
      <color theme="0"/>
      <name val="Tahoma"/>
      <family val="2"/>
    </font>
  </fonts>
  <fills count="12">
    <fill>
      <patternFill patternType="none"/>
    </fill>
    <fill>
      <patternFill patternType="gray125"/>
    </fill>
    <fill>
      <patternFill patternType="solid">
        <fgColor theme="1" tint="0.249977111117893"/>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0" tint="-0.49998474074526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style="thin">
        <color auto="1"/>
      </top>
      <bottom/>
      <diagonal/>
    </border>
    <border>
      <left/>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bottom style="medium">
        <color indexed="64"/>
      </bottom>
      <diagonal/>
    </border>
    <border>
      <left style="thin">
        <color auto="1"/>
      </left>
      <right style="medium">
        <color indexed="64"/>
      </right>
      <top/>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xf numFmtId="44" fontId="13" fillId="0" borderId="0" applyFont="0" applyFill="0" applyBorder="0" applyAlignment="0" applyProtection="0"/>
  </cellStyleXfs>
  <cellXfs count="181">
    <xf numFmtId="0" fontId="0" fillId="0" borderId="0" xfId="0"/>
    <xf numFmtId="0" fontId="0" fillId="0" borderId="0" xfId="0"/>
    <xf numFmtId="0" fontId="0" fillId="0" borderId="0" xfId="0" applyAlignment="1"/>
    <xf numFmtId="0" fontId="0" fillId="0" borderId="0" xfId="0"/>
    <xf numFmtId="164" fontId="3" fillId="0"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xf>
    <xf numFmtId="0" fontId="7" fillId="0" borderId="1" xfId="0" applyFont="1" applyFill="1" applyBorder="1" applyAlignment="1">
      <alignment horizontal="left" vertical="center" wrapText="1"/>
    </xf>
    <xf numFmtId="0" fontId="0" fillId="0" borderId="0" xfId="0" applyAlignment="1">
      <alignment horizontal="center"/>
    </xf>
    <xf numFmtId="0" fontId="7" fillId="0" borderId="7" xfId="0" applyFont="1" applyFill="1" applyBorder="1" applyAlignment="1">
      <alignment horizontal="center" vertical="center" wrapText="1"/>
    </xf>
    <xf numFmtId="0" fontId="1" fillId="0" borderId="0" xfId="0" applyFont="1" applyBorder="1"/>
    <xf numFmtId="0" fontId="1" fillId="0" borderId="0" xfId="0" applyFont="1"/>
    <xf numFmtId="0" fontId="0" fillId="0" borderId="0" xfId="0" applyAlignment="1">
      <alignment horizontal="center" vertical="center"/>
    </xf>
    <xf numFmtId="0" fontId="8" fillId="0" borderId="0" xfId="0" applyFont="1" applyBorder="1" applyAlignment="1">
      <alignment horizontal="left" vertical="top"/>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7" fillId="3" borderId="3" xfId="0" applyFont="1" applyFill="1" applyBorder="1" applyAlignment="1">
      <alignment horizontal="left" vertical="center" wrapText="1"/>
    </xf>
    <xf numFmtId="0" fontId="0" fillId="0" borderId="17" xfId="0" applyBorder="1"/>
    <xf numFmtId="0" fontId="0" fillId="0" borderId="18" xfId="0" applyBorder="1"/>
    <xf numFmtId="0" fontId="0" fillId="0" borderId="19" xfId="0" applyBorder="1"/>
    <xf numFmtId="0" fontId="0" fillId="0" borderId="20" xfId="0" applyBorder="1"/>
    <xf numFmtId="0" fontId="0" fillId="0" borderId="0" xfId="0" applyBorder="1"/>
    <xf numFmtId="0" fontId="0" fillId="0" borderId="21" xfId="0" applyBorder="1"/>
    <xf numFmtId="0" fontId="0" fillId="0" borderId="20" xfId="0" applyBorder="1" applyAlignment="1">
      <alignment wrapText="1"/>
    </xf>
    <xf numFmtId="0" fontId="0" fillId="0" borderId="0" xfId="0" applyBorder="1" applyAlignment="1">
      <alignment wrapText="1"/>
    </xf>
    <xf numFmtId="0" fontId="0" fillId="0" borderId="21" xfId="0" applyBorder="1" applyAlignment="1">
      <alignment horizontal="center" wrapText="1"/>
    </xf>
    <xf numFmtId="0" fontId="0" fillId="0" borderId="24" xfId="0" applyBorder="1"/>
    <xf numFmtId="164" fontId="4" fillId="6" borderId="7"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0" xfId="0" applyAlignment="1">
      <alignment horizontal="center"/>
    </xf>
    <xf numFmtId="0" fontId="1" fillId="10" borderId="22" xfId="0" applyFont="1" applyFill="1" applyBorder="1" applyAlignment="1">
      <alignment horizontal="center" vertical="center" wrapText="1"/>
    </xf>
    <xf numFmtId="0" fontId="1" fillId="10" borderId="31" xfId="0" applyFont="1" applyFill="1" applyBorder="1" applyAlignment="1">
      <alignment horizontal="center" vertical="center" wrapText="1"/>
    </xf>
    <xf numFmtId="0" fontId="1" fillId="10" borderId="32" xfId="0" applyFont="1" applyFill="1" applyBorder="1" applyAlignment="1">
      <alignment horizontal="center" vertical="center" wrapText="1"/>
    </xf>
    <xf numFmtId="0" fontId="18" fillId="8" borderId="15" xfId="0" applyFont="1" applyFill="1" applyBorder="1" applyAlignment="1">
      <alignment horizontal="center" vertical="center"/>
    </xf>
    <xf numFmtId="0" fontId="0" fillId="0" borderId="10" xfId="0" applyFill="1" applyBorder="1" applyAlignment="1">
      <alignment horizontal="center" vertical="center" wrapText="1"/>
    </xf>
    <xf numFmtId="0" fontId="1" fillId="0" borderId="0" xfId="0" applyFont="1" applyAlignment="1"/>
    <xf numFmtId="165"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3" xfId="0" applyFont="1" applyFill="1" applyBorder="1" applyAlignment="1">
      <alignment horizontal="left" vertical="center" wrapText="1"/>
    </xf>
    <xf numFmtId="166" fontId="7" fillId="0" borderId="3" xfId="0" applyNumberFormat="1" applyFont="1" applyFill="1" applyBorder="1" applyAlignment="1">
      <alignment horizontal="center" vertical="center" wrapText="1"/>
    </xf>
    <xf numFmtId="167" fontId="7" fillId="0" borderId="3" xfId="0" applyNumberFormat="1" applyFont="1" applyFill="1" applyBorder="1" applyAlignment="1">
      <alignment horizontal="center" vertical="center" wrapText="1"/>
    </xf>
    <xf numFmtId="0" fontId="21" fillId="0" borderId="0" xfId="0" applyFont="1"/>
    <xf numFmtId="0" fontId="20" fillId="0" borderId="0" xfId="0" applyFont="1" applyAlignment="1">
      <alignment horizontal="center" vertical="center" wrapText="1"/>
    </xf>
    <xf numFmtId="0" fontId="20" fillId="0" borderId="0" xfId="0" applyFont="1"/>
    <xf numFmtId="0" fontId="23" fillId="0" borderId="0" xfId="0" applyFont="1" applyAlignment="1">
      <alignment vertical="center" wrapText="1"/>
    </xf>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Border="1" applyAlignment="1">
      <alignment vertical="center"/>
    </xf>
    <xf numFmtId="0" fontId="27" fillId="0" borderId="0" xfId="0" applyFont="1" applyFill="1" applyBorder="1" applyAlignment="1">
      <alignment vertical="center"/>
    </xf>
    <xf numFmtId="0" fontId="27" fillId="0" borderId="0" xfId="0" applyFont="1" applyFill="1" applyBorder="1" applyAlignment="1">
      <alignment horizontal="center" vertical="center"/>
    </xf>
    <xf numFmtId="0" fontId="21" fillId="0" borderId="0" xfId="0" applyFont="1" applyAlignment="1">
      <alignment vertical="center"/>
    </xf>
    <xf numFmtId="0" fontId="30" fillId="2" borderId="2" xfId="0" applyFont="1" applyFill="1" applyBorder="1" applyAlignment="1">
      <alignment horizontal="center" vertical="center"/>
    </xf>
    <xf numFmtId="164" fontId="31" fillId="6" borderId="1" xfId="0" applyNumberFormat="1" applyFont="1" applyFill="1" applyBorder="1" applyAlignment="1">
      <alignment horizontal="center" vertical="center" wrapText="1"/>
    </xf>
    <xf numFmtId="164" fontId="31" fillId="3" borderId="1" xfId="0" applyNumberFormat="1" applyFont="1" applyFill="1" applyBorder="1" applyAlignment="1">
      <alignment horizontal="center" vertical="center" wrapText="1"/>
    </xf>
    <xf numFmtId="0" fontId="21" fillId="0" borderId="0" xfId="0" applyFont="1" applyFill="1"/>
    <xf numFmtId="0" fontId="34" fillId="9" borderId="8" xfId="0" applyFont="1" applyFill="1" applyBorder="1" applyAlignment="1">
      <alignment horizontal="center"/>
    </xf>
    <xf numFmtId="168" fontId="15" fillId="6" borderId="1" xfId="0" applyNumberFormat="1" applyFont="1" applyFill="1" applyBorder="1" applyAlignment="1">
      <alignment horizontal="center" vertical="center" wrapText="1"/>
    </xf>
    <xf numFmtId="168" fontId="16" fillId="0" borderId="1" xfId="1" applyNumberFormat="1" applyFont="1" applyFill="1" applyBorder="1" applyAlignment="1">
      <alignment horizontal="center" vertical="center" wrapText="1"/>
    </xf>
    <xf numFmtId="168" fontId="15" fillId="3" borderId="1" xfId="0" applyNumberFormat="1" applyFont="1" applyFill="1" applyBorder="1" applyAlignment="1">
      <alignment horizontal="center" vertical="center" wrapText="1"/>
    </xf>
    <xf numFmtId="168" fontId="16" fillId="3" borderId="1" xfId="1" applyNumberFormat="1" applyFont="1" applyFill="1" applyBorder="1" applyAlignment="1">
      <alignment horizontal="center" vertical="center" wrapText="1"/>
    </xf>
    <xf numFmtId="168" fontId="15"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3" borderId="1" xfId="1" applyNumberFormat="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168" fontId="0" fillId="0" borderId="1" xfId="0" applyNumberFormat="1" applyFont="1" applyBorder="1" applyAlignment="1">
      <alignment horizontal="center" vertical="center"/>
    </xf>
    <xf numFmtId="164" fontId="21" fillId="0" borderId="1" xfId="0" applyNumberFormat="1" applyFont="1" applyBorder="1" applyAlignment="1">
      <alignment horizontal="center" vertical="center"/>
    </xf>
    <xf numFmtId="168" fontId="21" fillId="0" borderId="3" xfId="0" applyNumberFormat="1" applyFont="1" applyBorder="1" applyAlignment="1">
      <alignment horizontal="center" vertical="center"/>
    </xf>
    <xf numFmtId="168" fontId="21" fillId="0" borderId="7" xfId="0" applyNumberFormat="1" applyFont="1" applyBorder="1" applyAlignment="1">
      <alignment horizontal="center" vertical="center"/>
    </xf>
    <xf numFmtId="168" fontId="21" fillId="0" borderId="1" xfId="0" applyNumberFormat="1" applyFont="1" applyBorder="1" applyAlignment="1">
      <alignment horizontal="center" vertical="center"/>
    </xf>
    <xf numFmtId="169" fontId="7" fillId="0" borderId="3" xfId="0" applyNumberFormat="1" applyFont="1" applyFill="1" applyBorder="1" applyAlignment="1">
      <alignment horizontal="center" vertical="center" wrapText="1"/>
    </xf>
    <xf numFmtId="170" fontId="7" fillId="0" borderId="3" xfId="0" applyNumberFormat="1" applyFont="1" applyFill="1" applyBorder="1" applyAlignment="1">
      <alignment horizontal="center" vertical="center" wrapText="1"/>
    </xf>
    <xf numFmtId="171" fontId="7" fillId="0" borderId="0" xfId="0" applyNumberFormat="1" applyFont="1" applyFill="1" applyBorder="1" applyAlignment="1">
      <alignment horizontal="center" vertical="center" wrapText="1"/>
    </xf>
    <xf numFmtId="0" fontId="39" fillId="11" borderId="1" xfId="0" applyFont="1" applyFill="1" applyBorder="1" applyAlignment="1">
      <alignment horizontal="center" vertical="center"/>
    </xf>
    <xf numFmtId="168" fontId="0" fillId="0" borderId="9" xfId="0" applyNumberFormat="1" applyFill="1" applyBorder="1" applyAlignment="1">
      <alignment horizontal="center" vertical="center" wrapText="1"/>
    </xf>
    <xf numFmtId="168" fontId="0" fillId="0" borderId="16" xfId="0" applyNumberFormat="1" applyFill="1" applyBorder="1" applyAlignment="1">
      <alignment horizontal="center" vertical="center" wrapText="1"/>
    </xf>
    <xf numFmtId="168" fontId="0" fillId="0" borderId="14" xfId="0" applyNumberFormat="1" applyFill="1" applyBorder="1" applyAlignment="1">
      <alignment horizontal="center" vertical="center" wrapText="1"/>
    </xf>
    <xf numFmtId="168" fontId="0" fillId="0" borderId="1" xfId="0" applyNumberFormat="1" applyFill="1" applyBorder="1" applyAlignment="1">
      <alignment horizontal="center" vertical="center" wrapText="1"/>
    </xf>
    <xf numFmtId="168" fontId="0" fillId="0" borderId="2" xfId="0" applyNumberFormat="1" applyFill="1" applyBorder="1" applyAlignment="1">
      <alignment horizontal="center" vertical="center" wrapText="1"/>
    </xf>
    <xf numFmtId="168" fontId="0" fillId="0" borderId="15" xfId="0" applyNumberFormat="1" applyBorder="1" applyAlignment="1">
      <alignment horizontal="center" vertical="center"/>
    </xf>
    <xf numFmtId="168" fontId="19" fillId="0" borderId="13" xfId="0" applyNumberFormat="1" applyFont="1" applyBorder="1" applyAlignment="1">
      <alignment horizontal="center" vertical="center"/>
    </xf>
    <xf numFmtId="168" fontId="19" fillId="0" borderId="14" xfId="0" applyNumberFormat="1" applyFont="1" applyBorder="1" applyAlignment="1">
      <alignment horizontal="center" vertical="center"/>
    </xf>
    <xf numFmtId="168" fontId="19" fillId="0" borderId="12" xfId="0" applyNumberFormat="1" applyFont="1" applyBorder="1" applyAlignment="1">
      <alignment horizontal="center" vertical="center"/>
    </xf>
    <xf numFmtId="168" fontId="19" fillId="0" borderId="33" xfId="0" applyNumberFormat="1" applyFont="1" applyBorder="1" applyAlignment="1">
      <alignment horizontal="center" vertical="center"/>
    </xf>
    <xf numFmtId="0" fontId="0" fillId="0" borderId="1" xfId="0" applyFill="1" applyBorder="1" applyAlignment="1">
      <alignment horizontal="center" vertical="center" wrapText="1"/>
    </xf>
    <xf numFmtId="0" fontId="0" fillId="0" borderId="25" xfId="0" applyFill="1" applyBorder="1" applyAlignment="1">
      <alignment horizontal="center" vertical="center" wrapText="1"/>
    </xf>
    <xf numFmtId="0" fontId="21" fillId="0" borderId="0" xfId="0" applyFont="1" applyAlignment="1">
      <alignment horizontal="center" vertical="center"/>
    </xf>
    <xf numFmtId="0" fontId="7" fillId="0" borderId="34" xfId="0" applyFont="1" applyFill="1" applyBorder="1" applyAlignment="1">
      <alignment horizontal="left" vertical="center" wrapText="1"/>
    </xf>
    <xf numFmtId="0" fontId="7" fillId="3" borderId="35" xfId="0" applyFont="1" applyFill="1" applyBorder="1" applyAlignment="1">
      <alignment horizontal="left" vertical="center" wrapText="1"/>
    </xf>
    <xf numFmtId="0" fontId="7" fillId="0" borderId="27" xfId="0" applyFont="1" applyFill="1" applyBorder="1" applyAlignment="1">
      <alignment horizontal="left" vertical="center" wrapText="1"/>
    </xf>
    <xf numFmtId="0" fontId="7" fillId="3" borderId="27" xfId="0" applyFont="1" applyFill="1" applyBorder="1" applyAlignment="1">
      <alignment horizontal="left" vertical="center" wrapText="1"/>
    </xf>
    <xf numFmtId="0" fontId="21" fillId="0" borderId="1" xfId="0" applyFont="1" applyBorder="1" applyAlignment="1">
      <alignment horizontal="center" vertical="center"/>
    </xf>
    <xf numFmtId="0" fontId="7" fillId="3" borderId="1" xfId="0" applyFont="1" applyFill="1" applyBorder="1" applyAlignment="1">
      <alignment horizontal="left" vertical="center" wrapText="1"/>
    </xf>
    <xf numFmtId="0" fontId="21" fillId="0" borderId="1" xfId="0" applyFont="1" applyFill="1" applyBorder="1" applyAlignment="1">
      <alignment horizontal="center" vertical="center"/>
    </xf>
    <xf numFmtId="0" fontId="0" fillId="0" borderId="1" xfId="0" applyBorder="1" applyAlignment="1">
      <alignment horizontal="center" vertical="center"/>
    </xf>
    <xf numFmtId="0" fontId="30" fillId="2"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0" fillId="0" borderId="15" xfId="0" applyBorder="1" applyAlignment="1">
      <alignment horizontal="center" vertical="center"/>
    </xf>
    <xf numFmtId="0" fontId="0" fillId="0" borderId="20" xfId="0" applyBorder="1" applyAlignment="1">
      <alignment horizontal="center" wrapText="1"/>
    </xf>
    <xf numFmtId="0" fontId="0" fillId="0" borderId="0" xfId="0" applyBorder="1" applyAlignment="1">
      <alignment horizontal="center" wrapText="1"/>
    </xf>
    <xf numFmtId="0" fontId="0" fillId="0" borderId="22" xfId="0" applyBorder="1" applyAlignment="1">
      <alignment horizontal="center" wrapText="1"/>
    </xf>
    <xf numFmtId="0" fontId="0" fillId="0" borderId="23" xfId="0" applyBorder="1" applyAlignment="1">
      <alignment horizontal="center" wrapText="1"/>
    </xf>
    <xf numFmtId="0" fontId="11" fillId="0" borderId="20" xfId="0" applyFont="1" applyBorder="1" applyAlignment="1">
      <alignment horizontal="center" vertical="center" wrapText="1"/>
    </xf>
    <xf numFmtId="0" fontId="11" fillId="0" borderId="0"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0"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10" fillId="5" borderId="20" xfId="0" applyFont="1" applyFill="1" applyBorder="1" applyAlignment="1">
      <alignment horizontal="center" wrapText="1"/>
    </xf>
    <xf numFmtId="0" fontId="10" fillId="5" borderId="0" xfId="0" applyFont="1" applyFill="1" applyBorder="1" applyAlignment="1">
      <alignment horizontal="center" wrapText="1"/>
    </xf>
    <xf numFmtId="0" fontId="28" fillId="7" borderId="36" xfId="0" applyFont="1" applyFill="1" applyBorder="1" applyAlignment="1">
      <alignment horizontal="center" vertical="center"/>
    </xf>
    <xf numFmtId="0" fontId="28" fillId="7" borderId="37" xfId="0" applyFont="1" applyFill="1" applyBorder="1" applyAlignment="1">
      <alignment horizontal="center" vertical="center"/>
    </xf>
    <xf numFmtId="0" fontId="28" fillId="7" borderId="38" xfId="0" applyFont="1" applyFill="1" applyBorder="1" applyAlignment="1">
      <alignment horizontal="center" vertical="center"/>
    </xf>
    <xf numFmtId="0" fontId="28" fillId="7" borderId="16"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39" xfId="0" applyFont="1" applyFill="1" applyBorder="1" applyAlignment="1">
      <alignment horizontal="center" vertical="center"/>
    </xf>
    <xf numFmtId="0" fontId="20" fillId="0" borderId="0" xfId="0" applyFont="1" applyFill="1" applyAlignment="1">
      <alignment horizontal="center" vertical="center"/>
    </xf>
    <xf numFmtId="0" fontId="20" fillId="11" borderId="0" xfId="0" applyFont="1" applyFill="1" applyAlignment="1">
      <alignment horizontal="center" vertical="center"/>
    </xf>
    <xf numFmtId="0" fontId="21" fillId="8" borderId="1"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0" fillId="3" borderId="3" xfId="0" applyFont="1" applyFill="1" applyBorder="1" applyAlignment="1">
      <alignment horizontal="center" vertical="center"/>
    </xf>
    <xf numFmtId="0" fontId="20" fillId="3" borderId="27" xfId="0" applyFont="1" applyFill="1" applyBorder="1" applyAlignment="1">
      <alignment horizontal="center" vertical="center"/>
    </xf>
    <xf numFmtId="0" fontId="20" fillId="3" borderId="7" xfId="0" applyFont="1" applyFill="1" applyBorder="1" applyAlignment="1">
      <alignment horizontal="center" vertical="center"/>
    </xf>
    <xf numFmtId="0" fontId="20" fillId="0" borderId="0" xfId="0" applyFont="1" applyBorder="1" applyAlignment="1">
      <alignment horizontal="center" vertical="center" wrapText="1"/>
    </xf>
    <xf numFmtId="0" fontId="22" fillId="0" borderId="0" xfId="0" applyFont="1" applyAlignment="1">
      <alignment horizontal="center" vertical="center"/>
    </xf>
    <xf numFmtId="0" fontId="24" fillId="0" borderId="0" xfId="0" applyFont="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xf>
    <xf numFmtId="0" fontId="20" fillId="0" borderId="0"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27" fillId="0" borderId="0" xfId="0" applyFont="1" applyFill="1" applyBorder="1" applyAlignment="1">
      <alignment horizontal="center" vertical="center"/>
    </xf>
    <xf numFmtId="0" fontId="25" fillId="0" borderId="0" xfId="0" applyFont="1" applyBorder="1" applyAlignment="1">
      <alignment horizontal="center" vertical="center"/>
    </xf>
    <xf numFmtId="0" fontId="35" fillId="0" borderId="0" xfId="0" applyFont="1" applyAlignment="1">
      <alignment horizontal="center" vertical="center" wrapText="1"/>
    </xf>
    <xf numFmtId="0" fontId="21" fillId="3" borderId="3" xfId="0" applyFont="1" applyFill="1" applyBorder="1" applyAlignment="1">
      <alignment horizontal="center" vertical="center"/>
    </xf>
    <xf numFmtId="0" fontId="21" fillId="3" borderId="27" xfId="0" applyFont="1" applyFill="1" applyBorder="1" applyAlignment="1">
      <alignment horizontal="center" vertical="center"/>
    </xf>
    <xf numFmtId="0" fontId="33" fillId="9" borderId="0" xfId="0" applyFont="1" applyFill="1" applyAlignment="1">
      <alignment horizontal="center" vertical="center"/>
    </xf>
    <xf numFmtId="0" fontId="36" fillId="3" borderId="3" xfId="0" applyFont="1" applyFill="1" applyBorder="1" applyAlignment="1">
      <alignment horizontal="center" vertical="center"/>
    </xf>
    <xf numFmtId="0" fontId="36" fillId="3" borderId="27" xfId="0" applyFont="1" applyFill="1" applyBorder="1" applyAlignment="1">
      <alignment horizontal="center" vertical="center"/>
    </xf>
    <xf numFmtId="0" fontId="36" fillId="3" borderId="7" xfId="0" applyFont="1" applyFill="1" applyBorder="1" applyAlignment="1">
      <alignment horizontal="center" vertical="center"/>
    </xf>
    <xf numFmtId="0" fontId="29" fillId="0" borderId="3" xfId="0" applyFont="1" applyBorder="1" applyAlignment="1">
      <alignment horizontal="center" vertical="center"/>
    </xf>
    <xf numFmtId="0" fontId="29" fillId="0" borderId="27" xfId="0" applyFont="1" applyBorder="1" applyAlignment="1">
      <alignment horizontal="center" vertical="center"/>
    </xf>
    <xf numFmtId="0" fontId="29" fillId="0" borderId="7" xfId="0" applyFont="1" applyBorder="1" applyAlignment="1">
      <alignment horizontal="center" vertical="center"/>
    </xf>
    <xf numFmtId="0" fontId="29" fillId="0" borderId="3" xfId="0" applyFont="1" applyBorder="1" applyAlignment="1">
      <alignment horizontal="center"/>
    </xf>
    <xf numFmtId="0" fontId="29" fillId="0" borderId="27" xfId="0" applyFont="1" applyBorder="1" applyAlignment="1">
      <alignment horizontal="center"/>
    </xf>
    <xf numFmtId="0" fontId="29" fillId="0" borderId="7" xfId="0" applyFont="1" applyBorder="1" applyAlignment="1">
      <alignment horizontal="center"/>
    </xf>
    <xf numFmtId="0" fontId="14" fillId="7" borderId="36" xfId="0" applyFont="1" applyFill="1" applyBorder="1" applyAlignment="1">
      <alignment horizontal="center" vertical="center"/>
    </xf>
    <xf numFmtId="0" fontId="14" fillId="7" borderId="37" xfId="0" applyFont="1" applyFill="1" applyBorder="1" applyAlignment="1">
      <alignment horizontal="center" vertical="center"/>
    </xf>
    <xf numFmtId="0" fontId="14" fillId="7" borderId="38" xfId="0" applyFont="1" applyFill="1" applyBorder="1" applyAlignment="1">
      <alignment horizontal="center" vertical="center"/>
    </xf>
    <xf numFmtId="0" fontId="14" fillId="7" borderId="16" xfId="0" applyFont="1" applyFill="1" applyBorder="1" applyAlignment="1">
      <alignment horizontal="center" vertical="center"/>
    </xf>
    <xf numFmtId="0" fontId="14" fillId="7" borderId="35" xfId="0" applyFont="1" applyFill="1" applyBorder="1" applyAlignment="1">
      <alignment horizontal="center" vertical="center"/>
    </xf>
    <xf numFmtId="0" fontId="14" fillId="7" borderId="39" xfId="0" applyFont="1" applyFill="1" applyBorder="1" applyAlignment="1">
      <alignment horizontal="center" vertical="center"/>
    </xf>
    <xf numFmtId="0" fontId="6" fillId="0" borderId="0" xfId="0" applyFont="1" applyBorder="1" applyAlignment="1">
      <alignment horizontal="center" vertical="center"/>
    </xf>
    <xf numFmtId="0" fontId="1" fillId="0" borderId="0" xfId="0" applyFont="1" applyAlignment="1">
      <alignment horizont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9" fillId="8" borderId="4" xfId="0" applyFont="1" applyFill="1" applyBorder="1" applyAlignment="1">
      <alignment horizontal="center" vertical="center"/>
    </xf>
    <xf numFmtId="0" fontId="19" fillId="8" borderId="5" xfId="0" applyFont="1" applyFill="1" applyBorder="1" applyAlignment="1">
      <alignment horizontal="center" vertical="center"/>
    </xf>
    <xf numFmtId="0" fontId="0" fillId="8" borderId="4" xfId="0" applyFont="1" applyFill="1" applyBorder="1" applyAlignment="1">
      <alignment horizontal="center" vertical="center"/>
    </xf>
    <xf numFmtId="0" fontId="0" fillId="8" borderId="5" xfId="0" applyFont="1" applyFill="1" applyBorder="1" applyAlignment="1">
      <alignment horizontal="center" vertical="center"/>
    </xf>
    <xf numFmtId="0" fontId="0" fillId="8" borderId="4" xfId="0" applyFill="1" applyBorder="1" applyAlignment="1">
      <alignment horizontal="center" vertical="center"/>
    </xf>
    <xf numFmtId="0" fontId="0" fillId="8" borderId="5" xfId="0" applyFill="1" applyBorder="1" applyAlignment="1">
      <alignment horizontal="center" vertical="center"/>
    </xf>
    <xf numFmtId="0" fontId="0" fillId="8" borderId="6" xfId="0" applyFill="1" applyBorder="1" applyAlignment="1">
      <alignment horizontal="center" vertical="center"/>
    </xf>
    <xf numFmtId="0" fontId="17" fillId="10" borderId="28" xfId="0" applyFont="1" applyFill="1" applyBorder="1" applyAlignment="1">
      <alignment horizontal="center" vertical="center"/>
    </xf>
    <xf numFmtId="0" fontId="17" fillId="10" borderId="29" xfId="0" applyFont="1" applyFill="1" applyBorder="1" applyAlignment="1">
      <alignment horizontal="center" vertical="center"/>
    </xf>
    <xf numFmtId="0" fontId="17" fillId="10" borderId="30" xfId="0" applyFont="1" applyFill="1" applyBorder="1" applyAlignment="1">
      <alignment horizontal="center" vertical="center"/>
    </xf>
    <xf numFmtId="0" fontId="0" fillId="0" borderId="0" xfId="0"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165349</xdr:colOff>
      <xdr:row>1</xdr:row>
      <xdr:rowOff>139343</xdr:rowOff>
    </xdr:from>
    <xdr:to>
      <xdr:col>3</xdr:col>
      <xdr:colOff>498724</xdr:colOff>
      <xdr:row>6</xdr:row>
      <xdr:rowOff>129818</xdr:rowOff>
    </xdr:to>
    <xdr:pic>
      <xdr:nvPicPr>
        <xdr:cNvPr id="4" name="Image 1" descr="S:\G-Contrats-Marches\SUPPORTS &amp; MODELES\Logo_CPAM_Isere_RVB_couleurs-scaledMINI.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349" y="342686"/>
          <a:ext cx="2612954" cy="953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229958</xdr:colOff>
      <xdr:row>1</xdr:row>
      <xdr:rowOff>27214</xdr:rowOff>
    </xdr:from>
    <xdr:to>
      <xdr:col>2</xdr:col>
      <xdr:colOff>1325940</xdr:colOff>
      <xdr:row>4</xdr:row>
      <xdr:rowOff>163285</xdr:rowOff>
    </xdr:to>
    <xdr:pic>
      <xdr:nvPicPr>
        <xdr:cNvPr id="3" name="Image 2" descr="S:\G-Contrats-Marches\SUPPORTS &amp; MODELES\Logo_CPAM_Isere_RVB_couleurs-scaledMINI.jpg">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958" y="204107"/>
          <a:ext cx="2736399" cy="108857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123825</xdr:rowOff>
    </xdr:from>
    <xdr:to>
      <xdr:col>2</xdr:col>
      <xdr:colOff>135890</xdr:colOff>
      <xdr:row>3</xdr:row>
      <xdr:rowOff>165100</xdr:rowOff>
    </xdr:to>
    <xdr:pic>
      <xdr:nvPicPr>
        <xdr:cNvPr id="4" name="Image 3" descr="S:\G-Contrats-Marches\SUPPORTS &amp; MODELES\Logo_CPAM_Isere_RVB_couleurs-scaledMINI.jpg">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123825"/>
          <a:ext cx="1621790" cy="6127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165101</xdr:colOff>
      <xdr:row>0</xdr:row>
      <xdr:rowOff>0</xdr:rowOff>
    </xdr:from>
    <xdr:ext cx="1866900" cy="746125"/>
    <xdr:pic>
      <xdr:nvPicPr>
        <xdr:cNvPr id="2" name="Image 1" descr="S:\G-Contrats-Marches\SUPPORTS &amp; MODELES\Logo_CPAM_Isere_RVB_couleurs-scaledMINI.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101" y="0"/>
          <a:ext cx="1866900" cy="746125"/>
        </a:xfrm>
        <a:prstGeom prst="rect">
          <a:avLst/>
        </a:prstGeom>
        <a:noFill/>
        <a:ln>
          <a:noFill/>
        </a:ln>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zoomScale="89" zoomScaleNormal="89" workbookViewId="0">
      <selection activeCell="A24" sqref="A24:G24"/>
    </sheetView>
  </sheetViews>
  <sheetFormatPr baseColWidth="10" defaultRowHeight="15" x14ac:dyDescent="0.25"/>
  <sheetData>
    <row r="1" spans="1:8" ht="15.75" thickBot="1" x14ac:dyDescent="0.3"/>
    <row r="2" spans="1:8" s="3" customFormat="1" x14ac:dyDescent="0.25">
      <c r="A2" s="16"/>
      <c r="B2" s="17"/>
      <c r="C2" s="17"/>
      <c r="D2" s="17"/>
      <c r="E2" s="17"/>
      <c r="F2" s="17"/>
      <c r="G2" s="17"/>
      <c r="H2" s="18"/>
    </row>
    <row r="3" spans="1:8" s="3" customFormat="1" x14ac:dyDescent="0.25">
      <c r="A3" s="19"/>
      <c r="B3" s="20"/>
      <c r="C3" s="20"/>
      <c r="D3" s="20"/>
      <c r="E3" s="20"/>
      <c r="F3" s="20"/>
      <c r="G3" s="20"/>
      <c r="H3" s="21"/>
    </row>
    <row r="4" spans="1:8" s="3" customFormat="1" x14ac:dyDescent="0.25">
      <c r="A4" s="19"/>
      <c r="B4" s="20"/>
      <c r="C4" s="20"/>
      <c r="D4" s="20"/>
      <c r="E4" s="20"/>
      <c r="F4" s="20"/>
      <c r="G4" s="20"/>
      <c r="H4" s="21"/>
    </row>
    <row r="5" spans="1:8" s="3" customFormat="1" x14ac:dyDescent="0.25">
      <c r="A5" s="19"/>
      <c r="B5" s="20"/>
      <c r="C5" s="20"/>
      <c r="D5" s="20"/>
      <c r="E5" s="20"/>
      <c r="F5" s="20"/>
      <c r="G5" s="20"/>
      <c r="H5" s="21"/>
    </row>
    <row r="6" spans="1:8" s="3" customFormat="1" x14ac:dyDescent="0.25">
      <c r="A6" s="19"/>
      <c r="B6" s="20"/>
      <c r="C6" s="20"/>
      <c r="D6" s="20"/>
      <c r="E6" s="20"/>
      <c r="F6" s="20"/>
      <c r="G6" s="20"/>
      <c r="H6" s="21"/>
    </row>
    <row r="7" spans="1:8" s="3" customFormat="1" x14ac:dyDescent="0.25">
      <c r="A7" s="19"/>
      <c r="B7" s="20"/>
      <c r="C7" s="20"/>
      <c r="D7" s="20"/>
      <c r="E7" s="20"/>
      <c r="F7" s="20"/>
      <c r="G7" s="20"/>
      <c r="H7" s="21"/>
    </row>
    <row r="8" spans="1:8" s="3" customFormat="1" x14ac:dyDescent="0.25">
      <c r="A8" s="19"/>
      <c r="B8" s="20"/>
      <c r="C8" s="20"/>
      <c r="D8" s="20"/>
      <c r="E8" s="20"/>
      <c r="F8" s="20"/>
      <c r="G8" s="20"/>
      <c r="H8" s="21"/>
    </row>
    <row r="9" spans="1:8" s="3" customFormat="1" ht="15.75" thickBot="1" x14ac:dyDescent="0.3">
      <c r="A9" s="19"/>
      <c r="B9" s="20"/>
      <c r="C9" s="20"/>
      <c r="D9" s="20"/>
      <c r="E9" s="20"/>
      <c r="F9" s="20"/>
      <c r="G9" s="20"/>
      <c r="H9" s="21"/>
    </row>
    <row r="10" spans="1:8" s="3" customFormat="1" ht="74.25" customHeight="1" thickBot="1" x14ac:dyDescent="0.3">
      <c r="A10" s="108" t="s">
        <v>23</v>
      </c>
      <c r="B10" s="109"/>
      <c r="C10" s="109"/>
      <c r="D10" s="109"/>
      <c r="E10" s="109"/>
      <c r="F10" s="109"/>
      <c r="G10" s="110"/>
      <c r="H10" s="21"/>
    </row>
    <row r="11" spans="1:8" s="3" customFormat="1" x14ac:dyDescent="0.25">
      <c r="A11" s="22"/>
      <c r="B11" s="23"/>
      <c r="C11" s="23"/>
      <c r="D11" s="23"/>
      <c r="E11" s="23"/>
      <c r="F11" s="23"/>
      <c r="G11" s="23"/>
      <c r="H11" s="21"/>
    </row>
    <row r="12" spans="1:8" s="3" customFormat="1" ht="15.75" thickBot="1" x14ac:dyDescent="0.3">
      <c r="A12" s="22"/>
      <c r="B12" s="23"/>
      <c r="C12" s="23"/>
      <c r="D12" s="23"/>
      <c r="E12" s="23"/>
      <c r="F12" s="23"/>
      <c r="G12" s="23"/>
      <c r="H12" s="21"/>
    </row>
    <row r="13" spans="1:8" s="3" customFormat="1" ht="62.25" customHeight="1" thickBot="1" x14ac:dyDescent="0.3">
      <c r="A13" s="22"/>
      <c r="B13" s="111" t="s">
        <v>21</v>
      </c>
      <c r="C13" s="112"/>
      <c r="D13" s="112"/>
      <c r="E13" s="112"/>
      <c r="F13" s="113"/>
      <c r="G13" s="23"/>
      <c r="H13" s="21"/>
    </row>
    <row r="14" spans="1:8" s="3" customFormat="1" x14ac:dyDescent="0.25">
      <c r="A14" s="22"/>
      <c r="B14" s="23"/>
      <c r="C14" s="23"/>
      <c r="D14" s="23"/>
      <c r="E14" s="23"/>
      <c r="F14" s="23"/>
      <c r="G14" s="23"/>
      <c r="H14" s="21"/>
    </row>
    <row r="15" spans="1:8" s="3" customFormat="1" ht="26.25" customHeight="1" x14ac:dyDescent="0.25">
      <c r="A15" s="114" t="s">
        <v>14</v>
      </c>
      <c r="B15" s="115"/>
      <c r="C15" s="115"/>
      <c r="D15" s="115"/>
      <c r="E15" s="115"/>
      <c r="F15" s="115"/>
      <c r="G15" s="115"/>
      <c r="H15" s="21"/>
    </row>
    <row r="16" spans="1:8" s="3" customFormat="1" x14ac:dyDescent="0.25">
      <c r="A16" s="22"/>
      <c r="B16" s="23"/>
      <c r="C16" s="23"/>
      <c r="D16" s="23"/>
      <c r="E16" s="23"/>
      <c r="F16" s="23"/>
      <c r="G16" s="23"/>
      <c r="H16" s="21"/>
    </row>
    <row r="17" spans="1:8" s="3" customFormat="1" x14ac:dyDescent="0.25">
      <c r="A17" s="102" t="s">
        <v>59</v>
      </c>
      <c r="B17" s="103"/>
      <c r="C17" s="103"/>
      <c r="D17" s="103"/>
      <c r="E17" s="103"/>
      <c r="F17" s="103"/>
      <c r="G17" s="103"/>
      <c r="H17" s="21"/>
    </row>
    <row r="18" spans="1:8" s="3" customFormat="1" x14ac:dyDescent="0.25">
      <c r="A18" s="102" t="s">
        <v>15</v>
      </c>
      <c r="B18" s="103"/>
      <c r="C18" s="103"/>
      <c r="D18" s="103"/>
      <c r="E18" s="103"/>
      <c r="F18" s="103"/>
      <c r="G18" s="103"/>
      <c r="H18" s="21"/>
    </row>
    <row r="19" spans="1:8" s="3" customFormat="1" x14ac:dyDescent="0.25">
      <c r="A19" s="102" t="s">
        <v>16</v>
      </c>
      <c r="B19" s="103"/>
      <c r="C19" s="103"/>
      <c r="D19" s="103"/>
      <c r="E19" s="103"/>
      <c r="F19" s="103"/>
      <c r="G19" s="103"/>
      <c r="H19" s="24"/>
    </row>
    <row r="20" spans="1:8" s="3" customFormat="1" ht="33" customHeight="1" x14ac:dyDescent="0.25">
      <c r="A20" s="102" t="s">
        <v>17</v>
      </c>
      <c r="B20" s="103"/>
      <c r="C20" s="103"/>
      <c r="D20" s="103"/>
      <c r="E20" s="103"/>
      <c r="F20" s="103"/>
      <c r="G20" s="103"/>
      <c r="H20" s="21"/>
    </row>
    <row r="21" spans="1:8" s="3" customFormat="1" x14ac:dyDescent="0.25">
      <c r="A21" s="102" t="s">
        <v>18</v>
      </c>
      <c r="B21" s="103"/>
      <c r="C21" s="103"/>
      <c r="D21" s="103"/>
      <c r="E21" s="103"/>
      <c r="F21" s="103"/>
      <c r="G21" s="103"/>
      <c r="H21" s="21"/>
    </row>
    <row r="22" spans="1:8" s="3" customFormat="1" ht="33.75" customHeight="1" x14ac:dyDescent="0.25">
      <c r="A22" s="102" t="s">
        <v>19</v>
      </c>
      <c r="B22" s="103"/>
      <c r="C22" s="103"/>
      <c r="D22" s="103"/>
      <c r="E22" s="103"/>
      <c r="F22" s="103"/>
      <c r="G22" s="103"/>
      <c r="H22" s="21"/>
    </row>
    <row r="23" spans="1:8" s="3" customFormat="1" ht="74.45" customHeight="1" x14ac:dyDescent="0.25">
      <c r="A23" s="104" t="s">
        <v>20</v>
      </c>
      <c r="B23" s="105"/>
      <c r="C23" s="105"/>
      <c r="D23" s="105"/>
      <c r="E23" s="105"/>
      <c r="F23" s="105"/>
      <c r="G23" s="105"/>
      <c r="H23" s="21"/>
    </row>
    <row r="24" spans="1:8" s="3" customFormat="1" ht="75" customHeight="1" x14ac:dyDescent="0.25">
      <c r="A24" s="106" t="s">
        <v>54</v>
      </c>
      <c r="B24" s="107"/>
      <c r="C24" s="107"/>
      <c r="D24" s="107"/>
      <c r="E24" s="107"/>
      <c r="F24" s="107"/>
      <c r="G24" s="107"/>
      <c r="H24" s="21"/>
    </row>
    <row r="25" spans="1:8" s="3" customFormat="1" ht="44.25" customHeight="1" x14ac:dyDescent="0.25">
      <c r="A25" s="106" t="s">
        <v>55</v>
      </c>
      <c r="B25" s="107"/>
      <c r="C25" s="107"/>
      <c r="D25" s="107"/>
      <c r="E25" s="107"/>
      <c r="F25" s="107"/>
      <c r="G25" s="107"/>
      <c r="H25" s="21"/>
    </row>
    <row r="26" spans="1:8" s="3" customFormat="1" x14ac:dyDescent="0.25">
      <c r="A26" s="98"/>
      <c r="B26" s="99"/>
      <c r="C26" s="99"/>
      <c r="D26" s="99"/>
      <c r="E26" s="99"/>
      <c r="F26" s="99"/>
      <c r="G26" s="99"/>
      <c r="H26" s="21"/>
    </row>
    <row r="27" spans="1:8" s="3" customFormat="1" ht="40.5" customHeight="1" thickBot="1" x14ac:dyDescent="0.3">
      <c r="A27" s="100"/>
      <c r="B27" s="101"/>
      <c r="C27" s="101"/>
      <c r="D27" s="101"/>
      <c r="E27" s="101"/>
      <c r="F27" s="101"/>
      <c r="G27" s="101"/>
      <c r="H27" s="25"/>
    </row>
  </sheetData>
  <mergeCells count="14">
    <mergeCell ref="A19:G19"/>
    <mergeCell ref="A10:G10"/>
    <mergeCell ref="B13:F13"/>
    <mergeCell ref="A15:G15"/>
    <mergeCell ref="A17:G17"/>
    <mergeCell ref="A18:G18"/>
    <mergeCell ref="A26:G26"/>
    <mergeCell ref="A27:G27"/>
    <mergeCell ref="A20:G20"/>
    <mergeCell ref="A21:G21"/>
    <mergeCell ref="A22:G22"/>
    <mergeCell ref="A23:G23"/>
    <mergeCell ref="A24:G24"/>
    <mergeCell ref="A25:G2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60"/>
  <sheetViews>
    <sheetView showGridLines="0" zoomScale="90" zoomScaleNormal="90" workbookViewId="0">
      <selection activeCell="I48" sqref="I48"/>
    </sheetView>
  </sheetViews>
  <sheetFormatPr baseColWidth="10" defaultRowHeight="14.25" x14ac:dyDescent="0.2"/>
  <cols>
    <col min="1" max="1" width="9.5703125" style="42" customWidth="1"/>
    <col min="2" max="2" width="15.140625" style="86" customWidth="1"/>
    <col min="3" max="3" width="37.140625" style="42" customWidth="1"/>
    <col min="4" max="4" width="29.7109375" style="42" customWidth="1"/>
    <col min="5" max="5" width="25.5703125" style="42" customWidth="1"/>
    <col min="6" max="6" width="33.42578125" style="42" customWidth="1"/>
    <col min="7" max="7" width="33.85546875" style="42" customWidth="1"/>
    <col min="8" max="8" width="10" style="42" customWidth="1"/>
    <col min="9" max="22" width="8.7109375" style="42" customWidth="1"/>
    <col min="23" max="23" width="17" style="42" customWidth="1"/>
    <col min="24" max="24" width="13.140625" style="42" customWidth="1"/>
    <col min="25" max="25" width="15.42578125" style="42" customWidth="1"/>
    <col min="26" max="26" width="13.140625" style="42" customWidth="1"/>
    <col min="27" max="27" width="15.28515625" style="42" customWidth="1"/>
    <col min="28" max="28" width="17.85546875" style="42" customWidth="1"/>
    <col min="29" max="29" width="15.85546875" style="42" customWidth="1"/>
    <col min="30" max="30" width="2.7109375" style="42" customWidth="1"/>
    <col min="31" max="34" width="10.42578125" style="42" customWidth="1"/>
    <col min="35" max="35" width="8.85546875" style="42" customWidth="1"/>
    <col min="36" max="260" width="10.85546875" style="42"/>
    <col min="261" max="261" width="34" style="42" customWidth="1"/>
    <col min="262" max="262" width="77" style="42" customWidth="1"/>
    <col min="263" max="263" width="49" style="42" customWidth="1"/>
    <col min="264" max="264" width="53.5703125" style="42" customWidth="1"/>
    <col min="265" max="278" width="8.7109375" style="42" customWidth="1"/>
    <col min="279" max="279" width="17" style="42" customWidth="1"/>
    <col min="280" max="280" width="13.140625" style="42" customWidth="1"/>
    <col min="281" max="281" width="15.42578125" style="42" customWidth="1"/>
    <col min="282" max="282" width="13.140625" style="42" customWidth="1"/>
    <col min="283" max="283" width="15.28515625" style="42" customWidth="1"/>
    <col min="284" max="284" width="17.85546875" style="42" customWidth="1"/>
    <col min="285" max="285" width="15.85546875" style="42" customWidth="1"/>
    <col min="286" max="286" width="2.7109375" style="42" customWidth="1"/>
    <col min="287" max="290" width="10.42578125" style="42" customWidth="1"/>
    <col min="291" max="291" width="8.85546875" style="42" customWidth="1"/>
    <col min="292" max="516" width="10.85546875" style="42"/>
    <col min="517" max="517" width="34" style="42" customWidth="1"/>
    <col min="518" max="518" width="77" style="42" customWidth="1"/>
    <col min="519" max="519" width="49" style="42" customWidth="1"/>
    <col min="520" max="520" width="53.5703125" style="42" customWidth="1"/>
    <col min="521" max="534" width="8.7109375" style="42" customWidth="1"/>
    <col min="535" max="535" width="17" style="42" customWidth="1"/>
    <col min="536" max="536" width="13.140625" style="42" customWidth="1"/>
    <col min="537" max="537" width="15.42578125" style="42" customWidth="1"/>
    <col min="538" max="538" width="13.140625" style="42" customWidth="1"/>
    <col min="539" max="539" width="15.28515625" style="42" customWidth="1"/>
    <col min="540" max="540" width="17.85546875" style="42" customWidth="1"/>
    <col min="541" max="541" width="15.85546875" style="42" customWidth="1"/>
    <col min="542" max="542" width="2.7109375" style="42" customWidth="1"/>
    <col min="543" max="546" width="10.42578125" style="42" customWidth="1"/>
    <col min="547" max="547" width="8.85546875" style="42" customWidth="1"/>
    <col min="548" max="772" width="10.85546875" style="42"/>
    <col min="773" max="773" width="34" style="42" customWidth="1"/>
    <col min="774" max="774" width="77" style="42" customWidth="1"/>
    <col min="775" max="775" width="49" style="42" customWidth="1"/>
    <col min="776" max="776" width="53.5703125" style="42" customWidth="1"/>
    <col min="777" max="790" width="8.7109375" style="42" customWidth="1"/>
    <col min="791" max="791" width="17" style="42" customWidth="1"/>
    <col min="792" max="792" width="13.140625" style="42" customWidth="1"/>
    <col min="793" max="793" width="15.42578125" style="42" customWidth="1"/>
    <col min="794" max="794" width="13.140625" style="42" customWidth="1"/>
    <col min="795" max="795" width="15.28515625" style="42" customWidth="1"/>
    <col min="796" max="796" width="17.85546875" style="42" customWidth="1"/>
    <col min="797" max="797" width="15.85546875" style="42" customWidth="1"/>
    <col min="798" max="798" width="2.7109375" style="42" customWidth="1"/>
    <col min="799" max="802" width="10.42578125" style="42" customWidth="1"/>
    <col min="803" max="803" width="8.85546875" style="42" customWidth="1"/>
    <col min="804" max="1028" width="10.85546875" style="42"/>
    <col min="1029" max="1029" width="34" style="42" customWidth="1"/>
    <col min="1030" max="1030" width="77" style="42" customWidth="1"/>
    <col min="1031" max="1031" width="49" style="42" customWidth="1"/>
    <col min="1032" max="1032" width="53.5703125" style="42" customWidth="1"/>
    <col min="1033" max="1046" width="8.7109375" style="42" customWidth="1"/>
    <col min="1047" max="1047" width="17" style="42" customWidth="1"/>
    <col min="1048" max="1048" width="13.140625" style="42" customWidth="1"/>
    <col min="1049" max="1049" width="15.42578125" style="42" customWidth="1"/>
    <col min="1050" max="1050" width="13.140625" style="42" customWidth="1"/>
    <col min="1051" max="1051" width="15.28515625" style="42" customWidth="1"/>
    <col min="1052" max="1052" width="17.85546875" style="42" customWidth="1"/>
    <col min="1053" max="1053" width="15.85546875" style="42" customWidth="1"/>
    <col min="1054" max="1054" width="2.7109375" style="42" customWidth="1"/>
    <col min="1055" max="1058" width="10.42578125" style="42" customWidth="1"/>
    <col min="1059" max="1059" width="8.85546875" style="42" customWidth="1"/>
    <col min="1060" max="1284" width="10.85546875" style="42"/>
    <col min="1285" max="1285" width="34" style="42" customWidth="1"/>
    <col min="1286" max="1286" width="77" style="42" customWidth="1"/>
    <col min="1287" max="1287" width="49" style="42" customWidth="1"/>
    <col min="1288" max="1288" width="53.5703125" style="42" customWidth="1"/>
    <col min="1289" max="1302" width="8.7109375" style="42" customWidth="1"/>
    <col min="1303" max="1303" width="17" style="42" customWidth="1"/>
    <col min="1304" max="1304" width="13.140625" style="42" customWidth="1"/>
    <col min="1305" max="1305" width="15.42578125" style="42" customWidth="1"/>
    <col min="1306" max="1306" width="13.140625" style="42" customWidth="1"/>
    <col min="1307" max="1307" width="15.28515625" style="42" customWidth="1"/>
    <col min="1308" max="1308" width="17.85546875" style="42" customWidth="1"/>
    <col min="1309" max="1309" width="15.85546875" style="42" customWidth="1"/>
    <col min="1310" max="1310" width="2.7109375" style="42" customWidth="1"/>
    <col min="1311" max="1314" width="10.42578125" style="42" customWidth="1"/>
    <col min="1315" max="1315" width="8.85546875" style="42" customWidth="1"/>
    <col min="1316" max="1540" width="10.85546875" style="42"/>
    <col min="1541" max="1541" width="34" style="42" customWidth="1"/>
    <col min="1542" max="1542" width="77" style="42" customWidth="1"/>
    <col min="1543" max="1543" width="49" style="42" customWidth="1"/>
    <col min="1544" max="1544" width="53.5703125" style="42" customWidth="1"/>
    <col min="1545" max="1558" width="8.7109375" style="42" customWidth="1"/>
    <col min="1559" max="1559" width="17" style="42" customWidth="1"/>
    <col min="1560" max="1560" width="13.140625" style="42" customWidth="1"/>
    <col min="1561" max="1561" width="15.42578125" style="42" customWidth="1"/>
    <col min="1562" max="1562" width="13.140625" style="42" customWidth="1"/>
    <col min="1563" max="1563" width="15.28515625" style="42" customWidth="1"/>
    <col min="1564" max="1564" width="17.85546875" style="42" customWidth="1"/>
    <col min="1565" max="1565" width="15.85546875" style="42" customWidth="1"/>
    <col min="1566" max="1566" width="2.7109375" style="42" customWidth="1"/>
    <col min="1567" max="1570" width="10.42578125" style="42" customWidth="1"/>
    <col min="1571" max="1571" width="8.85546875" style="42" customWidth="1"/>
    <col min="1572" max="1796" width="10.85546875" style="42"/>
    <col min="1797" max="1797" width="34" style="42" customWidth="1"/>
    <col min="1798" max="1798" width="77" style="42" customWidth="1"/>
    <col min="1799" max="1799" width="49" style="42" customWidth="1"/>
    <col min="1800" max="1800" width="53.5703125" style="42" customWidth="1"/>
    <col min="1801" max="1814" width="8.7109375" style="42" customWidth="1"/>
    <col min="1815" max="1815" width="17" style="42" customWidth="1"/>
    <col min="1816" max="1816" width="13.140625" style="42" customWidth="1"/>
    <col min="1817" max="1817" width="15.42578125" style="42" customWidth="1"/>
    <col min="1818" max="1818" width="13.140625" style="42" customWidth="1"/>
    <col min="1819" max="1819" width="15.28515625" style="42" customWidth="1"/>
    <col min="1820" max="1820" width="17.85546875" style="42" customWidth="1"/>
    <col min="1821" max="1821" width="15.85546875" style="42" customWidth="1"/>
    <col min="1822" max="1822" width="2.7109375" style="42" customWidth="1"/>
    <col min="1823" max="1826" width="10.42578125" style="42" customWidth="1"/>
    <col min="1827" max="1827" width="8.85546875" style="42" customWidth="1"/>
    <col min="1828" max="2052" width="10.85546875" style="42"/>
    <col min="2053" max="2053" width="34" style="42" customWidth="1"/>
    <col min="2054" max="2054" width="77" style="42" customWidth="1"/>
    <col min="2055" max="2055" width="49" style="42" customWidth="1"/>
    <col min="2056" max="2056" width="53.5703125" style="42" customWidth="1"/>
    <col min="2057" max="2070" width="8.7109375" style="42" customWidth="1"/>
    <col min="2071" max="2071" width="17" style="42" customWidth="1"/>
    <col min="2072" max="2072" width="13.140625" style="42" customWidth="1"/>
    <col min="2073" max="2073" width="15.42578125" style="42" customWidth="1"/>
    <col min="2074" max="2074" width="13.140625" style="42" customWidth="1"/>
    <col min="2075" max="2075" width="15.28515625" style="42" customWidth="1"/>
    <col min="2076" max="2076" width="17.85546875" style="42" customWidth="1"/>
    <col min="2077" max="2077" width="15.85546875" style="42" customWidth="1"/>
    <col min="2078" max="2078" width="2.7109375" style="42" customWidth="1"/>
    <col min="2079" max="2082" width="10.42578125" style="42" customWidth="1"/>
    <col min="2083" max="2083" width="8.85546875" style="42" customWidth="1"/>
    <col min="2084" max="2308" width="10.85546875" style="42"/>
    <col min="2309" max="2309" width="34" style="42" customWidth="1"/>
    <col min="2310" max="2310" width="77" style="42" customWidth="1"/>
    <col min="2311" max="2311" width="49" style="42" customWidth="1"/>
    <col min="2312" max="2312" width="53.5703125" style="42" customWidth="1"/>
    <col min="2313" max="2326" width="8.7109375" style="42" customWidth="1"/>
    <col min="2327" max="2327" width="17" style="42" customWidth="1"/>
    <col min="2328" max="2328" width="13.140625" style="42" customWidth="1"/>
    <col min="2329" max="2329" width="15.42578125" style="42" customWidth="1"/>
    <col min="2330" max="2330" width="13.140625" style="42" customWidth="1"/>
    <col min="2331" max="2331" width="15.28515625" style="42" customWidth="1"/>
    <col min="2332" max="2332" width="17.85546875" style="42" customWidth="1"/>
    <col min="2333" max="2333" width="15.85546875" style="42" customWidth="1"/>
    <col min="2334" max="2334" width="2.7109375" style="42" customWidth="1"/>
    <col min="2335" max="2338" width="10.42578125" style="42" customWidth="1"/>
    <col min="2339" max="2339" width="8.85546875" style="42" customWidth="1"/>
    <col min="2340" max="2564" width="10.85546875" style="42"/>
    <col min="2565" max="2565" width="34" style="42" customWidth="1"/>
    <col min="2566" max="2566" width="77" style="42" customWidth="1"/>
    <col min="2567" max="2567" width="49" style="42" customWidth="1"/>
    <col min="2568" max="2568" width="53.5703125" style="42" customWidth="1"/>
    <col min="2569" max="2582" width="8.7109375" style="42" customWidth="1"/>
    <col min="2583" max="2583" width="17" style="42" customWidth="1"/>
    <col min="2584" max="2584" width="13.140625" style="42" customWidth="1"/>
    <col min="2585" max="2585" width="15.42578125" style="42" customWidth="1"/>
    <col min="2586" max="2586" width="13.140625" style="42" customWidth="1"/>
    <col min="2587" max="2587" width="15.28515625" style="42" customWidth="1"/>
    <col min="2588" max="2588" width="17.85546875" style="42" customWidth="1"/>
    <col min="2589" max="2589" width="15.85546875" style="42" customWidth="1"/>
    <col min="2590" max="2590" width="2.7109375" style="42" customWidth="1"/>
    <col min="2591" max="2594" width="10.42578125" style="42" customWidth="1"/>
    <col min="2595" max="2595" width="8.85546875" style="42" customWidth="1"/>
    <col min="2596" max="2820" width="10.85546875" style="42"/>
    <col min="2821" max="2821" width="34" style="42" customWidth="1"/>
    <col min="2822" max="2822" width="77" style="42" customWidth="1"/>
    <col min="2823" max="2823" width="49" style="42" customWidth="1"/>
    <col min="2824" max="2824" width="53.5703125" style="42" customWidth="1"/>
    <col min="2825" max="2838" width="8.7109375" style="42" customWidth="1"/>
    <col min="2839" max="2839" width="17" style="42" customWidth="1"/>
    <col min="2840" max="2840" width="13.140625" style="42" customWidth="1"/>
    <col min="2841" max="2841" width="15.42578125" style="42" customWidth="1"/>
    <col min="2842" max="2842" width="13.140625" style="42" customWidth="1"/>
    <col min="2843" max="2843" width="15.28515625" style="42" customWidth="1"/>
    <col min="2844" max="2844" width="17.85546875" style="42" customWidth="1"/>
    <col min="2845" max="2845" width="15.85546875" style="42" customWidth="1"/>
    <col min="2846" max="2846" width="2.7109375" style="42" customWidth="1"/>
    <col min="2847" max="2850" width="10.42578125" style="42" customWidth="1"/>
    <col min="2851" max="2851" width="8.85546875" style="42" customWidth="1"/>
    <col min="2852" max="3076" width="10.85546875" style="42"/>
    <col min="3077" max="3077" width="34" style="42" customWidth="1"/>
    <col min="3078" max="3078" width="77" style="42" customWidth="1"/>
    <col min="3079" max="3079" width="49" style="42" customWidth="1"/>
    <col min="3080" max="3080" width="53.5703125" style="42" customWidth="1"/>
    <col min="3081" max="3094" width="8.7109375" style="42" customWidth="1"/>
    <col min="3095" max="3095" width="17" style="42" customWidth="1"/>
    <col min="3096" max="3096" width="13.140625" style="42" customWidth="1"/>
    <col min="3097" max="3097" width="15.42578125" style="42" customWidth="1"/>
    <col min="3098" max="3098" width="13.140625" style="42" customWidth="1"/>
    <col min="3099" max="3099" width="15.28515625" style="42" customWidth="1"/>
    <col min="3100" max="3100" width="17.85546875" style="42" customWidth="1"/>
    <col min="3101" max="3101" width="15.85546875" style="42" customWidth="1"/>
    <col min="3102" max="3102" width="2.7109375" style="42" customWidth="1"/>
    <col min="3103" max="3106" width="10.42578125" style="42" customWidth="1"/>
    <col min="3107" max="3107" width="8.85546875" style="42" customWidth="1"/>
    <col min="3108" max="3332" width="10.85546875" style="42"/>
    <col min="3333" max="3333" width="34" style="42" customWidth="1"/>
    <col min="3334" max="3334" width="77" style="42" customWidth="1"/>
    <col min="3335" max="3335" width="49" style="42" customWidth="1"/>
    <col min="3336" max="3336" width="53.5703125" style="42" customWidth="1"/>
    <col min="3337" max="3350" width="8.7109375" style="42" customWidth="1"/>
    <col min="3351" max="3351" width="17" style="42" customWidth="1"/>
    <col min="3352" max="3352" width="13.140625" style="42" customWidth="1"/>
    <col min="3353" max="3353" width="15.42578125" style="42" customWidth="1"/>
    <col min="3354" max="3354" width="13.140625" style="42" customWidth="1"/>
    <col min="3355" max="3355" width="15.28515625" style="42" customWidth="1"/>
    <col min="3356" max="3356" width="17.85546875" style="42" customWidth="1"/>
    <col min="3357" max="3357" width="15.85546875" style="42" customWidth="1"/>
    <col min="3358" max="3358" width="2.7109375" style="42" customWidth="1"/>
    <col min="3359" max="3362" width="10.42578125" style="42" customWidth="1"/>
    <col min="3363" max="3363" width="8.85546875" style="42" customWidth="1"/>
    <col min="3364" max="3588" width="10.85546875" style="42"/>
    <col min="3589" max="3589" width="34" style="42" customWidth="1"/>
    <col min="3590" max="3590" width="77" style="42" customWidth="1"/>
    <col min="3591" max="3591" width="49" style="42" customWidth="1"/>
    <col min="3592" max="3592" width="53.5703125" style="42" customWidth="1"/>
    <col min="3593" max="3606" width="8.7109375" style="42" customWidth="1"/>
    <col min="3607" max="3607" width="17" style="42" customWidth="1"/>
    <col min="3608" max="3608" width="13.140625" style="42" customWidth="1"/>
    <col min="3609" max="3609" width="15.42578125" style="42" customWidth="1"/>
    <col min="3610" max="3610" width="13.140625" style="42" customWidth="1"/>
    <col min="3611" max="3611" width="15.28515625" style="42" customWidth="1"/>
    <col min="3612" max="3612" width="17.85546875" style="42" customWidth="1"/>
    <col min="3613" max="3613" width="15.85546875" style="42" customWidth="1"/>
    <col min="3614" max="3614" width="2.7109375" style="42" customWidth="1"/>
    <col min="3615" max="3618" width="10.42578125" style="42" customWidth="1"/>
    <col min="3619" max="3619" width="8.85546875" style="42" customWidth="1"/>
    <col min="3620" max="3844" width="10.85546875" style="42"/>
    <col min="3845" max="3845" width="34" style="42" customWidth="1"/>
    <col min="3846" max="3846" width="77" style="42" customWidth="1"/>
    <col min="3847" max="3847" width="49" style="42" customWidth="1"/>
    <col min="3848" max="3848" width="53.5703125" style="42" customWidth="1"/>
    <col min="3849" max="3862" width="8.7109375" style="42" customWidth="1"/>
    <col min="3863" max="3863" width="17" style="42" customWidth="1"/>
    <col min="3864" max="3864" width="13.140625" style="42" customWidth="1"/>
    <col min="3865" max="3865" width="15.42578125" style="42" customWidth="1"/>
    <col min="3866" max="3866" width="13.140625" style="42" customWidth="1"/>
    <col min="3867" max="3867" width="15.28515625" style="42" customWidth="1"/>
    <col min="3868" max="3868" width="17.85546875" style="42" customWidth="1"/>
    <col min="3869" max="3869" width="15.85546875" style="42" customWidth="1"/>
    <col min="3870" max="3870" width="2.7109375" style="42" customWidth="1"/>
    <col min="3871" max="3874" width="10.42578125" style="42" customWidth="1"/>
    <col min="3875" max="3875" width="8.85546875" style="42" customWidth="1"/>
    <col min="3876" max="4100" width="10.85546875" style="42"/>
    <col min="4101" max="4101" width="34" style="42" customWidth="1"/>
    <col min="4102" max="4102" width="77" style="42" customWidth="1"/>
    <col min="4103" max="4103" width="49" style="42" customWidth="1"/>
    <col min="4104" max="4104" width="53.5703125" style="42" customWidth="1"/>
    <col min="4105" max="4118" width="8.7109375" style="42" customWidth="1"/>
    <col min="4119" max="4119" width="17" style="42" customWidth="1"/>
    <col min="4120" max="4120" width="13.140625" style="42" customWidth="1"/>
    <col min="4121" max="4121" width="15.42578125" style="42" customWidth="1"/>
    <col min="4122" max="4122" width="13.140625" style="42" customWidth="1"/>
    <col min="4123" max="4123" width="15.28515625" style="42" customWidth="1"/>
    <col min="4124" max="4124" width="17.85546875" style="42" customWidth="1"/>
    <col min="4125" max="4125" width="15.85546875" style="42" customWidth="1"/>
    <col min="4126" max="4126" width="2.7109375" style="42" customWidth="1"/>
    <col min="4127" max="4130" width="10.42578125" style="42" customWidth="1"/>
    <col min="4131" max="4131" width="8.85546875" style="42" customWidth="1"/>
    <col min="4132" max="4356" width="10.85546875" style="42"/>
    <col min="4357" max="4357" width="34" style="42" customWidth="1"/>
    <col min="4358" max="4358" width="77" style="42" customWidth="1"/>
    <col min="4359" max="4359" width="49" style="42" customWidth="1"/>
    <col min="4360" max="4360" width="53.5703125" style="42" customWidth="1"/>
    <col min="4361" max="4374" width="8.7109375" style="42" customWidth="1"/>
    <col min="4375" max="4375" width="17" style="42" customWidth="1"/>
    <col min="4376" max="4376" width="13.140625" style="42" customWidth="1"/>
    <col min="4377" max="4377" width="15.42578125" style="42" customWidth="1"/>
    <col min="4378" max="4378" width="13.140625" style="42" customWidth="1"/>
    <col min="4379" max="4379" width="15.28515625" style="42" customWidth="1"/>
    <col min="4380" max="4380" width="17.85546875" style="42" customWidth="1"/>
    <col min="4381" max="4381" width="15.85546875" style="42" customWidth="1"/>
    <col min="4382" max="4382" width="2.7109375" style="42" customWidth="1"/>
    <col min="4383" max="4386" width="10.42578125" style="42" customWidth="1"/>
    <col min="4387" max="4387" width="8.85546875" style="42" customWidth="1"/>
    <col min="4388" max="4612" width="10.85546875" style="42"/>
    <col min="4613" max="4613" width="34" style="42" customWidth="1"/>
    <col min="4614" max="4614" width="77" style="42" customWidth="1"/>
    <col min="4615" max="4615" width="49" style="42" customWidth="1"/>
    <col min="4616" max="4616" width="53.5703125" style="42" customWidth="1"/>
    <col min="4617" max="4630" width="8.7109375" style="42" customWidth="1"/>
    <col min="4631" max="4631" width="17" style="42" customWidth="1"/>
    <col min="4632" max="4632" width="13.140625" style="42" customWidth="1"/>
    <col min="4633" max="4633" width="15.42578125" style="42" customWidth="1"/>
    <col min="4634" max="4634" width="13.140625" style="42" customWidth="1"/>
    <col min="4635" max="4635" width="15.28515625" style="42" customWidth="1"/>
    <col min="4636" max="4636" width="17.85546875" style="42" customWidth="1"/>
    <col min="4637" max="4637" width="15.85546875" style="42" customWidth="1"/>
    <col min="4638" max="4638" width="2.7109375" style="42" customWidth="1"/>
    <col min="4639" max="4642" width="10.42578125" style="42" customWidth="1"/>
    <col min="4643" max="4643" width="8.85546875" style="42" customWidth="1"/>
    <col min="4644" max="4868" width="10.85546875" style="42"/>
    <col min="4869" max="4869" width="34" style="42" customWidth="1"/>
    <col min="4870" max="4870" width="77" style="42" customWidth="1"/>
    <col min="4871" max="4871" width="49" style="42" customWidth="1"/>
    <col min="4872" max="4872" width="53.5703125" style="42" customWidth="1"/>
    <col min="4873" max="4886" width="8.7109375" style="42" customWidth="1"/>
    <col min="4887" max="4887" width="17" style="42" customWidth="1"/>
    <col min="4888" max="4888" width="13.140625" style="42" customWidth="1"/>
    <col min="4889" max="4889" width="15.42578125" style="42" customWidth="1"/>
    <col min="4890" max="4890" width="13.140625" style="42" customWidth="1"/>
    <col min="4891" max="4891" width="15.28515625" style="42" customWidth="1"/>
    <col min="4892" max="4892" width="17.85546875" style="42" customWidth="1"/>
    <col min="4893" max="4893" width="15.85546875" style="42" customWidth="1"/>
    <col min="4894" max="4894" width="2.7109375" style="42" customWidth="1"/>
    <col min="4895" max="4898" width="10.42578125" style="42" customWidth="1"/>
    <col min="4899" max="4899" width="8.85546875" style="42" customWidth="1"/>
    <col min="4900" max="5124" width="10.85546875" style="42"/>
    <col min="5125" max="5125" width="34" style="42" customWidth="1"/>
    <col min="5126" max="5126" width="77" style="42" customWidth="1"/>
    <col min="5127" max="5127" width="49" style="42" customWidth="1"/>
    <col min="5128" max="5128" width="53.5703125" style="42" customWidth="1"/>
    <col min="5129" max="5142" width="8.7109375" style="42" customWidth="1"/>
    <col min="5143" max="5143" width="17" style="42" customWidth="1"/>
    <col min="5144" max="5144" width="13.140625" style="42" customWidth="1"/>
    <col min="5145" max="5145" width="15.42578125" style="42" customWidth="1"/>
    <col min="5146" max="5146" width="13.140625" style="42" customWidth="1"/>
    <col min="5147" max="5147" width="15.28515625" style="42" customWidth="1"/>
    <col min="5148" max="5148" width="17.85546875" style="42" customWidth="1"/>
    <col min="5149" max="5149" width="15.85546875" style="42" customWidth="1"/>
    <col min="5150" max="5150" width="2.7109375" style="42" customWidth="1"/>
    <col min="5151" max="5154" width="10.42578125" style="42" customWidth="1"/>
    <col min="5155" max="5155" width="8.85546875" style="42" customWidth="1"/>
    <col min="5156" max="5380" width="10.85546875" style="42"/>
    <col min="5381" max="5381" width="34" style="42" customWidth="1"/>
    <col min="5382" max="5382" width="77" style="42" customWidth="1"/>
    <col min="5383" max="5383" width="49" style="42" customWidth="1"/>
    <col min="5384" max="5384" width="53.5703125" style="42" customWidth="1"/>
    <col min="5385" max="5398" width="8.7109375" style="42" customWidth="1"/>
    <col min="5399" max="5399" width="17" style="42" customWidth="1"/>
    <col min="5400" max="5400" width="13.140625" style="42" customWidth="1"/>
    <col min="5401" max="5401" width="15.42578125" style="42" customWidth="1"/>
    <col min="5402" max="5402" width="13.140625" style="42" customWidth="1"/>
    <col min="5403" max="5403" width="15.28515625" style="42" customWidth="1"/>
    <col min="5404" max="5404" width="17.85546875" style="42" customWidth="1"/>
    <col min="5405" max="5405" width="15.85546875" style="42" customWidth="1"/>
    <col min="5406" max="5406" width="2.7109375" style="42" customWidth="1"/>
    <col min="5407" max="5410" width="10.42578125" style="42" customWidth="1"/>
    <col min="5411" max="5411" width="8.85546875" style="42" customWidth="1"/>
    <col min="5412" max="5636" width="10.85546875" style="42"/>
    <col min="5637" max="5637" width="34" style="42" customWidth="1"/>
    <col min="5638" max="5638" width="77" style="42" customWidth="1"/>
    <col min="5639" max="5639" width="49" style="42" customWidth="1"/>
    <col min="5640" max="5640" width="53.5703125" style="42" customWidth="1"/>
    <col min="5641" max="5654" width="8.7109375" style="42" customWidth="1"/>
    <col min="5655" max="5655" width="17" style="42" customWidth="1"/>
    <col min="5656" max="5656" width="13.140625" style="42" customWidth="1"/>
    <col min="5657" max="5657" width="15.42578125" style="42" customWidth="1"/>
    <col min="5658" max="5658" width="13.140625" style="42" customWidth="1"/>
    <col min="5659" max="5659" width="15.28515625" style="42" customWidth="1"/>
    <col min="5660" max="5660" width="17.85546875" style="42" customWidth="1"/>
    <col min="5661" max="5661" width="15.85546875" style="42" customWidth="1"/>
    <col min="5662" max="5662" width="2.7109375" style="42" customWidth="1"/>
    <col min="5663" max="5666" width="10.42578125" style="42" customWidth="1"/>
    <col min="5667" max="5667" width="8.85546875" style="42" customWidth="1"/>
    <col min="5668" max="5892" width="10.85546875" style="42"/>
    <col min="5893" max="5893" width="34" style="42" customWidth="1"/>
    <col min="5894" max="5894" width="77" style="42" customWidth="1"/>
    <col min="5895" max="5895" width="49" style="42" customWidth="1"/>
    <col min="5896" max="5896" width="53.5703125" style="42" customWidth="1"/>
    <col min="5897" max="5910" width="8.7109375" style="42" customWidth="1"/>
    <col min="5911" max="5911" width="17" style="42" customWidth="1"/>
    <col min="5912" max="5912" width="13.140625" style="42" customWidth="1"/>
    <col min="5913" max="5913" width="15.42578125" style="42" customWidth="1"/>
    <col min="5914" max="5914" width="13.140625" style="42" customWidth="1"/>
    <col min="5915" max="5915" width="15.28515625" style="42" customWidth="1"/>
    <col min="5916" max="5916" width="17.85546875" style="42" customWidth="1"/>
    <col min="5917" max="5917" width="15.85546875" style="42" customWidth="1"/>
    <col min="5918" max="5918" width="2.7109375" style="42" customWidth="1"/>
    <col min="5919" max="5922" width="10.42578125" style="42" customWidth="1"/>
    <col min="5923" max="5923" width="8.85546875" style="42" customWidth="1"/>
    <col min="5924" max="6148" width="10.85546875" style="42"/>
    <col min="6149" max="6149" width="34" style="42" customWidth="1"/>
    <col min="6150" max="6150" width="77" style="42" customWidth="1"/>
    <col min="6151" max="6151" width="49" style="42" customWidth="1"/>
    <col min="6152" max="6152" width="53.5703125" style="42" customWidth="1"/>
    <col min="6153" max="6166" width="8.7109375" style="42" customWidth="1"/>
    <col min="6167" max="6167" width="17" style="42" customWidth="1"/>
    <col min="6168" max="6168" width="13.140625" style="42" customWidth="1"/>
    <col min="6169" max="6169" width="15.42578125" style="42" customWidth="1"/>
    <col min="6170" max="6170" width="13.140625" style="42" customWidth="1"/>
    <col min="6171" max="6171" width="15.28515625" style="42" customWidth="1"/>
    <col min="6172" max="6172" width="17.85546875" style="42" customWidth="1"/>
    <col min="6173" max="6173" width="15.85546875" style="42" customWidth="1"/>
    <col min="6174" max="6174" width="2.7109375" style="42" customWidth="1"/>
    <col min="6175" max="6178" width="10.42578125" style="42" customWidth="1"/>
    <col min="6179" max="6179" width="8.85546875" style="42" customWidth="1"/>
    <col min="6180" max="6404" width="10.85546875" style="42"/>
    <col min="6405" max="6405" width="34" style="42" customWidth="1"/>
    <col min="6406" max="6406" width="77" style="42" customWidth="1"/>
    <col min="6407" max="6407" width="49" style="42" customWidth="1"/>
    <col min="6408" max="6408" width="53.5703125" style="42" customWidth="1"/>
    <col min="6409" max="6422" width="8.7109375" style="42" customWidth="1"/>
    <col min="6423" max="6423" width="17" style="42" customWidth="1"/>
    <col min="6424" max="6424" width="13.140625" style="42" customWidth="1"/>
    <col min="6425" max="6425" width="15.42578125" style="42" customWidth="1"/>
    <col min="6426" max="6426" width="13.140625" style="42" customWidth="1"/>
    <col min="6427" max="6427" width="15.28515625" style="42" customWidth="1"/>
    <col min="6428" max="6428" width="17.85546875" style="42" customWidth="1"/>
    <col min="6429" max="6429" width="15.85546875" style="42" customWidth="1"/>
    <col min="6430" max="6430" width="2.7109375" style="42" customWidth="1"/>
    <col min="6431" max="6434" width="10.42578125" style="42" customWidth="1"/>
    <col min="6435" max="6435" width="8.85546875" style="42" customWidth="1"/>
    <col min="6436" max="6660" width="10.85546875" style="42"/>
    <col min="6661" max="6661" width="34" style="42" customWidth="1"/>
    <col min="6662" max="6662" width="77" style="42" customWidth="1"/>
    <col min="6663" max="6663" width="49" style="42" customWidth="1"/>
    <col min="6664" max="6664" width="53.5703125" style="42" customWidth="1"/>
    <col min="6665" max="6678" width="8.7109375" style="42" customWidth="1"/>
    <col min="6679" max="6679" width="17" style="42" customWidth="1"/>
    <col min="6680" max="6680" width="13.140625" style="42" customWidth="1"/>
    <col min="6681" max="6681" width="15.42578125" style="42" customWidth="1"/>
    <col min="6682" max="6682" width="13.140625" style="42" customWidth="1"/>
    <col min="6683" max="6683" width="15.28515625" style="42" customWidth="1"/>
    <col min="6684" max="6684" width="17.85546875" style="42" customWidth="1"/>
    <col min="6685" max="6685" width="15.85546875" style="42" customWidth="1"/>
    <col min="6686" max="6686" width="2.7109375" style="42" customWidth="1"/>
    <col min="6687" max="6690" width="10.42578125" style="42" customWidth="1"/>
    <col min="6691" max="6691" width="8.85546875" style="42" customWidth="1"/>
    <col min="6692" max="6916" width="10.85546875" style="42"/>
    <col min="6917" max="6917" width="34" style="42" customWidth="1"/>
    <col min="6918" max="6918" width="77" style="42" customWidth="1"/>
    <col min="6919" max="6919" width="49" style="42" customWidth="1"/>
    <col min="6920" max="6920" width="53.5703125" style="42" customWidth="1"/>
    <col min="6921" max="6934" width="8.7109375" style="42" customWidth="1"/>
    <col min="6935" max="6935" width="17" style="42" customWidth="1"/>
    <col min="6936" max="6936" width="13.140625" style="42" customWidth="1"/>
    <col min="6937" max="6937" width="15.42578125" style="42" customWidth="1"/>
    <col min="6938" max="6938" width="13.140625" style="42" customWidth="1"/>
    <col min="6939" max="6939" width="15.28515625" style="42" customWidth="1"/>
    <col min="6940" max="6940" width="17.85546875" style="42" customWidth="1"/>
    <col min="6941" max="6941" width="15.85546875" style="42" customWidth="1"/>
    <col min="6942" max="6942" width="2.7109375" style="42" customWidth="1"/>
    <col min="6943" max="6946" width="10.42578125" style="42" customWidth="1"/>
    <col min="6947" max="6947" width="8.85546875" style="42" customWidth="1"/>
    <col min="6948" max="7172" width="10.85546875" style="42"/>
    <col min="7173" max="7173" width="34" style="42" customWidth="1"/>
    <col min="7174" max="7174" width="77" style="42" customWidth="1"/>
    <col min="7175" max="7175" width="49" style="42" customWidth="1"/>
    <col min="7176" max="7176" width="53.5703125" style="42" customWidth="1"/>
    <col min="7177" max="7190" width="8.7109375" style="42" customWidth="1"/>
    <col min="7191" max="7191" width="17" style="42" customWidth="1"/>
    <col min="7192" max="7192" width="13.140625" style="42" customWidth="1"/>
    <col min="7193" max="7193" width="15.42578125" style="42" customWidth="1"/>
    <col min="7194" max="7194" width="13.140625" style="42" customWidth="1"/>
    <col min="7195" max="7195" width="15.28515625" style="42" customWidth="1"/>
    <col min="7196" max="7196" width="17.85546875" style="42" customWidth="1"/>
    <col min="7197" max="7197" width="15.85546875" style="42" customWidth="1"/>
    <col min="7198" max="7198" width="2.7109375" style="42" customWidth="1"/>
    <col min="7199" max="7202" width="10.42578125" style="42" customWidth="1"/>
    <col min="7203" max="7203" width="8.85546875" style="42" customWidth="1"/>
    <col min="7204" max="7428" width="10.85546875" style="42"/>
    <col min="7429" max="7429" width="34" style="42" customWidth="1"/>
    <col min="7430" max="7430" width="77" style="42" customWidth="1"/>
    <col min="7431" max="7431" width="49" style="42" customWidth="1"/>
    <col min="7432" max="7432" width="53.5703125" style="42" customWidth="1"/>
    <col min="7433" max="7446" width="8.7109375" style="42" customWidth="1"/>
    <col min="7447" max="7447" width="17" style="42" customWidth="1"/>
    <col min="7448" max="7448" width="13.140625" style="42" customWidth="1"/>
    <col min="7449" max="7449" width="15.42578125" style="42" customWidth="1"/>
    <col min="7450" max="7450" width="13.140625" style="42" customWidth="1"/>
    <col min="7451" max="7451" width="15.28515625" style="42" customWidth="1"/>
    <col min="7452" max="7452" width="17.85546875" style="42" customWidth="1"/>
    <col min="7453" max="7453" width="15.85546875" style="42" customWidth="1"/>
    <col min="7454" max="7454" width="2.7109375" style="42" customWidth="1"/>
    <col min="7455" max="7458" width="10.42578125" style="42" customWidth="1"/>
    <col min="7459" max="7459" width="8.85546875" style="42" customWidth="1"/>
    <col min="7460" max="7684" width="10.85546875" style="42"/>
    <col min="7685" max="7685" width="34" style="42" customWidth="1"/>
    <col min="7686" max="7686" width="77" style="42" customWidth="1"/>
    <col min="7687" max="7687" width="49" style="42" customWidth="1"/>
    <col min="7688" max="7688" width="53.5703125" style="42" customWidth="1"/>
    <col min="7689" max="7702" width="8.7109375" style="42" customWidth="1"/>
    <col min="7703" max="7703" width="17" style="42" customWidth="1"/>
    <col min="7704" max="7704" width="13.140625" style="42" customWidth="1"/>
    <col min="7705" max="7705" width="15.42578125" style="42" customWidth="1"/>
    <col min="7706" max="7706" width="13.140625" style="42" customWidth="1"/>
    <col min="7707" max="7707" width="15.28515625" style="42" customWidth="1"/>
    <col min="7708" max="7708" width="17.85546875" style="42" customWidth="1"/>
    <col min="7709" max="7709" width="15.85546875" style="42" customWidth="1"/>
    <col min="7710" max="7710" width="2.7109375" style="42" customWidth="1"/>
    <col min="7711" max="7714" width="10.42578125" style="42" customWidth="1"/>
    <col min="7715" max="7715" width="8.85546875" style="42" customWidth="1"/>
    <col min="7716" max="7940" width="10.85546875" style="42"/>
    <col min="7941" max="7941" width="34" style="42" customWidth="1"/>
    <col min="7942" max="7942" width="77" style="42" customWidth="1"/>
    <col min="7943" max="7943" width="49" style="42" customWidth="1"/>
    <col min="7944" max="7944" width="53.5703125" style="42" customWidth="1"/>
    <col min="7945" max="7958" width="8.7109375" style="42" customWidth="1"/>
    <col min="7959" max="7959" width="17" style="42" customWidth="1"/>
    <col min="7960" max="7960" width="13.140625" style="42" customWidth="1"/>
    <col min="7961" max="7961" width="15.42578125" style="42" customWidth="1"/>
    <col min="7962" max="7962" width="13.140625" style="42" customWidth="1"/>
    <col min="7963" max="7963" width="15.28515625" style="42" customWidth="1"/>
    <col min="7964" max="7964" width="17.85546875" style="42" customWidth="1"/>
    <col min="7965" max="7965" width="15.85546875" style="42" customWidth="1"/>
    <col min="7966" max="7966" width="2.7109375" style="42" customWidth="1"/>
    <col min="7967" max="7970" width="10.42578125" style="42" customWidth="1"/>
    <col min="7971" max="7971" width="8.85546875" style="42" customWidth="1"/>
    <col min="7972" max="8196" width="10.85546875" style="42"/>
    <col min="8197" max="8197" width="34" style="42" customWidth="1"/>
    <col min="8198" max="8198" width="77" style="42" customWidth="1"/>
    <col min="8199" max="8199" width="49" style="42" customWidth="1"/>
    <col min="8200" max="8200" width="53.5703125" style="42" customWidth="1"/>
    <col min="8201" max="8214" width="8.7109375" style="42" customWidth="1"/>
    <col min="8215" max="8215" width="17" style="42" customWidth="1"/>
    <col min="8216" max="8216" width="13.140625" style="42" customWidth="1"/>
    <col min="8217" max="8217" width="15.42578125" style="42" customWidth="1"/>
    <col min="8218" max="8218" width="13.140625" style="42" customWidth="1"/>
    <col min="8219" max="8219" width="15.28515625" style="42" customWidth="1"/>
    <col min="8220" max="8220" width="17.85546875" style="42" customWidth="1"/>
    <col min="8221" max="8221" width="15.85546875" style="42" customWidth="1"/>
    <col min="8222" max="8222" width="2.7109375" style="42" customWidth="1"/>
    <col min="8223" max="8226" width="10.42578125" style="42" customWidth="1"/>
    <col min="8227" max="8227" width="8.85546875" style="42" customWidth="1"/>
    <col min="8228" max="8452" width="10.85546875" style="42"/>
    <col min="8453" max="8453" width="34" style="42" customWidth="1"/>
    <col min="8454" max="8454" width="77" style="42" customWidth="1"/>
    <col min="8455" max="8455" width="49" style="42" customWidth="1"/>
    <col min="8456" max="8456" width="53.5703125" style="42" customWidth="1"/>
    <col min="8457" max="8470" width="8.7109375" style="42" customWidth="1"/>
    <col min="8471" max="8471" width="17" style="42" customWidth="1"/>
    <col min="8472" max="8472" width="13.140625" style="42" customWidth="1"/>
    <col min="8473" max="8473" width="15.42578125" style="42" customWidth="1"/>
    <col min="8474" max="8474" width="13.140625" style="42" customWidth="1"/>
    <col min="8475" max="8475" width="15.28515625" style="42" customWidth="1"/>
    <col min="8476" max="8476" width="17.85546875" style="42" customWidth="1"/>
    <col min="8477" max="8477" width="15.85546875" style="42" customWidth="1"/>
    <col min="8478" max="8478" width="2.7109375" style="42" customWidth="1"/>
    <col min="8479" max="8482" width="10.42578125" style="42" customWidth="1"/>
    <col min="8483" max="8483" width="8.85546875" style="42" customWidth="1"/>
    <col min="8484" max="8708" width="10.85546875" style="42"/>
    <col min="8709" max="8709" width="34" style="42" customWidth="1"/>
    <col min="8710" max="8710" width="77" style="42" customWidth="1"/>
    <col min="8711" max="8711" width="49" style="42" customWidth="1"/>
    <col min="8712" max="8712" width="53.5703125" style="42" customWidth="1"/>
    <col min="8713" max="8726" width="8.7109375" style="42" customWidth="1"/>
    <col min="8727" max="8727" width="17" style="42" customWidth="1"/>
    <col min="8728" max="8728" width="13.140625" style="42" customWidth="1"/>
    <col min="8729" max="8729" width="15.42578125" style="42" customWidth="1"/>
    <col min="8730" max="8730" width="13.140625" style="42" customWidth="1"/>
    <col min="8731" max="8731" width="15.28515625" style="42" customWidth="1"/>
    <col min="8732" max="8732" width="17.85546875" style="42" customWidth="1"/>
    <col min="8733" max="8733" width="15.85546875" style="42" customWidth="1"/>
    <col min="8734" max="8734" width="2.7109375" style="42" customWidth="1"/>
    <col min="8735" max="8738" width="10.42578125" style="42" customWidth="1"/>
    <col min="8739" max="8739" width="8.85546875" style="42" customWidth="1"/>
    <col min="8740" max="8964" width="10.85546875" style="42"/>
    <col min="8965" max="8965" width="34" style="42" customWidth="1"/>
    <col min="8966" max="8966" width="77" style="42" customWidth="1"/>
    <col min="8967" max="8967" width="49" style="42" customWidth="1"/>
    <col min="8968" max="8968" width="53.5703125" style="42" customWidth="1"/>
    <col min="8969" max="8982" width="8.7109375" style="42" customWidth="1"/>
    <col min="8983" max="8983" width="17" style="42" customWidth="1"/>
    <col min="8984" max="8984" width="13.140625" style="42" customWidth="1"/>
    <col min="8985" max="8985" width="15.42578125" style="42" customWidth="1"/>
    <col min="8986" max="8986" width="13.140625" style="42" customWidth="1"/>
    <col min="8987" max="8987" width="15.28515625" style="42" customWidth="1"/>
    <col min="8988" max="8988" width="17.85546875" style="42" customWidth="1"/>
    <col min="8989" max="8989" width="15.85546875" style="42" customWidth="1"/>
    <col min="8990" max="8990" width="2.7109375" style="42" customWidth="1"/>
    <col min="8991" max="8994" width="10.42578125" style="42" customWidth="1"/>
    <col min="8995" max="8995" width="8.85546875" style="42" customWidth="1"/>
    <col min="8996" max="9220" width="10.85546875" style="42"/>
    <col min="9221" max="9221" width="34" style="42" customWidth="1"/>
    <col min="9222" max="9222" width="77" style="42" customWidth="1"/>
    <col min="9223" max="9223" width="49" style="42" customWidth="1"/>
    <col min="9224" max="9224" width="53.5703125" style="42" customWidth="1"/>
    <col min="9225" max="9238" width="8.7109375" style="42" customWidth="1"/>
    <col min="9239" max="9239" width="17" style="42" customWidth="1"/>
    <col min="9240" max="9240" width="13.140625" style="42" customWidth="1"/>
    <col min="9241" max="9241" width="15.42578125" style="42" customWidth="1"/>
    <col min="9242" max="9242" width="13.140625" style="42" customWidth="1"/>
    <col min="9243" max="9243" width="15.28515625" style="42" customWidth="1"/>
    <col min="9244" max="9244" width="17.85546875" style="42" customWidth="1"/>
    <col min="9245" max="9245" width="15.85546875" style="42" customWidth="1"/>
    <col min="9246" max="9246" width="2.7109375" style="42" customWidth="1"/>
    <col min="9247" max="9250" width="10.42578125" style="42" customWidth="1"/>
    <col min="9251" max="9251" width="8.85546875" style="42" customWidth="1"/>
    <col min="9252" max="9476" width="10.85546875" style="42"/>
    <col min="9477" max="9477" width="34" style="42" customWidth="1"/>
    <col min="9478" max="9478" width="77" style="42" customWidth="1"/>
    <col min="9479" max="9479" width="49" style="42" customWidth="1"/>
    <col min="9480" max="9480" width="53.5703125" style="42" customWidth="1"/>
    <col min="9481" max="9494" width="8.7109375" style="42" customWidth="1"/>
    <col min="9495" max="9495" width="17" style="42" customWidth="1"/>
    <col min="9496" max="9496" width="13.140625" style="42" customWidth="1"/>
    <col min="9497" max="9497" width="15.42578125" style="42" customWidth="1"/>
    <col min="9498" max="9498" width="13.140625" style="42" customWidth="1"/>
    <col min="9499" max="9499" width="15.28515625" style="42" customWidth="1"/>
    <col min="9500" max="9500" width="17.85546875" style="42" customWidth="1"/>
    <col min="9501" max="9501" width="15.85546875" style="42" customWidth="1"/>
    <col min="9502" max="9502" width="2.7109375" style="42" customWidth="1"/>
    <col min="9503" max="9506" width="10.42578125" style="42" customWidth="1"/>
    <col min="9507" max="9507" width="8.85546875" style="42" customWidth="1"/>
    <col min="9508" max="9732" width="10.85546875" style="42"/>
    <col min="9733" max="9733" width="34" style="42" customWidth="1"/>
    <col min="9734" max="9734" width="77" style="42" customWidth="1"/>
    <col min="9735" max="9735" width="49" style="42" customWidth="1"/>
    <col min="9736" max="9736" width="53.5703125" style="42" customWidth="1"/>
    <col min="9737" max="9750" width="8.7109375" style="42" customWidth="1"/>
    <col min="9751" max="9751" width="17" style="42" customWidth="1"/>
    <col min="9752" max="9752" width="13.140625" style="42" customWidth="1"/>
    <col min="9753" max="9753" width="15.42578125" style="42" customWidth="1"/>
    <col min="9754" max="9754" width="13.140625" style="42" customWidth="1"/>
    <col min="9755" max="9755" width="15.28515625" style="42" customWidth="1"/>
    <col min="9756" max="9756" width="17.85546875" style="42" customWidth="1"/>
    <col min="9757" max="9757" width="15.85546875" style="42" customWidth="1"/>
    <col min="9758" max="9758" width="2.7109375" style="42" customWidth="1"/>
    <col min="9759" max="9762" width="10.42578125" style="42" customWidth="1"/>
    <col min="9763" max="9763" width="8.85546875" style="42" customWidth="1"/>
    <col min="9764" max="9988" width="10.85546875" style="42"/>
    <col min="9989" max="9989" width="34" style="42" customWidth="1"/>
    <col min="9990" max="9990" width="77" style="42" customWidth="1"/>
    <col min="9991" max="9991" width="49" style="42" customWidth="1"/>
    <col min="9992" max="9992" width="53.5703125" style="42" customWidth="1"/>
    <col min="9993" max="10006" width="8.7109375" style="42" customWidth="1"/>
    <col min="10007" max="10007" width="17" style="42" customWidth="1"/>
    <col min="10008" max="10008" width="13.140625" style="42" customWidth="1"/>
    <col min="10009" max="10009" width="15.42578125" style="42" customWidth="1"/>
    <col min="10010" max="10010" width="13.140625" style="42" customWidth="1"/>
    <col min="10011" max="10011" width="15.28515625" style="42" customWidth="1"/>
    <col min="10012" max="10012" width="17.85546875" style="42" customWidth="1"/>
    <col min="10013" max="10013" width="15.85546875" style="42" customWidth="1"/>
    <col min="10014" max="10014" width="2.7109375" style="42" customWidth="1"/>
    <col min="10015" max="10018" width="10.42578125" style="42" customWidth="1"/>
    <col min="10019" max="10019" width="8.85546875" style="42" customWidth="1"/>
    <col min="10020" max="10244" width="10.85546875" style="42"/>
    <col min="10245" max="10245" width="34" style="42" customWidth="1"/>
    <col min="10246" max="10246" width="77" style="42" customWidth="1"/>
    <col min="10247" max="10247" width="49" style="42" customWidth="1"/>
    <col min="10248" max="10248" width="53.5703125" style="42" customWidth="1"/>
    <col min="10249" max="10262" width="8.7109375" style="42" customWidth="1"/>
    <col min="10263" max="10263" width="17" style="42" customWidth="1"/>
    <col min="10264" max="10264" width="13.140625" style="42" customWidth="1"/>
    <col min="10265" max="10265" width="15.42578125" style="42" customWidth="1"/>
    <col min="10266" max="10266" width="13.140625" style="42" customWidth="1"/>
    <col min="10267" max="10267" width="15.28515625" style="42" customWidth="1"/>
    <col min="10268" max="10268" width="17.85546875" style="42" customWidth="1"/>
    <col min="10269" max="10269" width="15.85546875" style="42" customWidth="1"/>
    <col min="10270" max="10270" width="2.7109375" style="42" customWidth="1"/>
    <col min="10271" max="10274" width="10.42578125" style="42" customWidth="1"/>
    <col min="10275" max="10275" width="8.85546875" style="42" customWidth="1"/>
    <col min="10276" max="10500" width="10.85546875" style="42"/>
    <col min="10501" max="10501" width="34" style="42" customWidth="1"/>
    <col min="10502" max="10502" width="77" style="42" customWidth="1"/>
    <col min="10503" max="10503" width="49" style="42" customWidth="1"/>
    <col min="10504" max="10504" width="53.5703125" style="42" customWidth="1"/>
    <col min="10505" max="10518" width="8.7109375" style="42" customWidth="1"/>
    <col min="10519" max="10519" width="17" style="42" customWidth="1"/>
    <col min="10520" max="10520" width="13.140625" style="42" customWidth="1"/>
    <col min="10521" max="10521" width="15.42578125" style="42" customWidth="1"/>
    <col min="10522" max="10522" width="13.140625" style="42" customWidth="1"/>
    <col min="10523" max="10523" width="15.28515625" style="42" customWidth="1"/>
    <col min="10524" max="10524" width="17.85546875" style="42" customWidth="1"/>
    <col min="10525" max="10525" width="15.85546875" style="42" customWidth="1"/>
    <col min="10526" max="10526" width="2.7109375" style="42" customWidth="1"/>
    <col min="10527" max="10530" width="10.42578125" style="42" customWidth="1"/>
    <col min="10531" max="10531" width="8.85546875" style="42" customWidth="1"/>
    <col min="10532" max="10756" width="10.85546875" style="42"/>
    <col min="10757" max="10757" width="34" style="42" customWidth="1"/>
    <col min="10758" max="10758" width="77" style="42" customWidth="1"/>
    <col min="10759" max="10759" width="49" style="42" customWidth="1"/>
    <col min="10760" max="10760" width="53.5703125" style="42" customWidth="1"/>
    <col min="10761" max="10774" width="8.7109375" style="42" customWidth="1"/>
    <col min="10775" max="10775" width="17" style="42" customWidth="1"/>
    <col min="10776" max="10776" width="13.140625" style="42" customWidth="1"/>
    <col min="10777" max="10777" width="15.42578125" style="42" customWidth="1"/>
    <col min="10778" max="10778" width="13.140625" style="42" customWidth="1"/>
    <col min="10779" max="10779" width="15.28515625" style="42" customWidth="1"/>
    <col min="10780" max="10780" width="17.85546875" style="42" customWidth="1"/>
    <col min="10781" max="10781" width="15.85546875" style="42" customWidth="1"/>
    <col min="10782" max="10782" width="2.7109375" style="42" customWidth="1"/>
    <col min="10783" max="10786" width="10.42578125" style="42" customWidth="1"/>
    <col min="10787" max="10787" width="8.85546875" style="42" customWidth="1"/>
    <col min="10788" max="11012" width="10.85546875" style="42"/>
    <col min="11013" max="11013" width="34" style="42" customWidth="1"/>
    <col min="11014" max="11014" width="77" style="42" customWidth="1"/>
    <col min="11015" max="11015" width="49" style="42" customWidth="1"/>
    <col min="11016" max="11016" width="53.5703125" style="42" customWidth="1"/>
    <col min="11017" max="11030" width="8.7109375" style="42" customWidth="1"/>
    <col min="11031" max="11031" width="17" style="42" customWidth="1"/>
    <col min="11032" max="11032" width="13.140625" style="42" customWidth="1"/>
    <col min="11033" max="11033" width="15.42578125" style="42" customWidth="1"/>
    <col min="11034" max="11034" width="13.140625" style="42" customWidth="1"/>
    <col min="11035" max="11035" width="15.28515625" style="42" customWidth="1"/>
    <col min="11036" max="11036" width="17.85546875" style="42" customWidth="1"/>
    <col min="11037" max="11037" width="15.85546875" style="42" customWidth="1"/>
    <col min="11038" max="11038" width="2.7109375" style="42" customWidth="1"/>
    <col min="11039" max="11042" width="10.42578125" style="42" customWidth="1"/>
    <col min="11043" max="11043" width="8.85546875" style="42" customWidth="1"/>
    <col min="11044" max="11268" width="10.85546875" style="42"/>
    <col min="11269" max="11269" width="34" style="42" customWidth="1"/>
    <col min="11270" max="11270" width="77" style="42" customWidth="1"/>
    <col min="11271" max="11271" width="49" style="42" customWidth="1"/>
    <col min="11272" max="11272" width="53.5703125" style="42" customWidth="1"/>
    <col min="11273" max="11286" width="8.7109375" style="42" customWidth="1"/>
    <col min="11287" max="11287" width="17" style="42" customWidth="1"/>
    <col min="11288" max="11288" width="13.140625" style="42" customWidth="1"/>
    <col min="11289" max="11289" width="15.42578125" style="42" customWidth="1"/>
    <col min="11290" max="11290" width="13.140625" style="42" customWidth="1"/>
    <col min="11291" max="11291" width="15.28515625" style="42" customWidth="1"/>
    <col min="11292" max="11292" width="17.85546875" style="42" customWidth="1"/>
    <col min="11293" max="11293" width="15.85546875" style="42" customWidth="1"/>
    <col min="11294" max="11294" width="2.7109375" style="42" customWidth="1"/>
    <col min="11295" max="11298" width="10.42578125" style="42" customWidth="1"/>
    <col min="11299" max="11299" width="8.85546875" style="42" customWidth="1"/>
    <col min="11300" max="11524" width="10.85546875" style="42"/>
    <col min="11525" max="11525" width="34" style="42" customWidth="1"/>
    <col min="11526" max="11526" width="77" style="42" customWidth="1"/>
    <col min="11527" max="11527" width="49" style="42" customWidth="1"/>
    <col min="11528" max="11528" width="53.5703125" style="42" customWidth="1"/>
    <col min="11529" max="11542" width="8.7109375" style="42" customWidth="1"/>
    <col min="11543" max="11543" width="17" style="42" customWidth="1"/>
    <col min="11544" max="11544" width="13.140625" style="42" customWidth="1"/>
    <col min="11545" max="11545" width="15.42578125" style="42" customWidth="1"/>
    <col min="11546" max="11546" width="13.140625" style="42" customWidth="1"/>
    <col min="11547" max="11547" width="15.28515625" style="42" customWidth="1"/>
    <col min="11548" max="11548" width="17.85546875" style="42" customWidth="1"/>
    <col min="11549" max="11549" width="15.85546875" style="42" customWidth="1"/>
    <col min="11550" max="11550" width="2.7109375" style="42" customWidth="1"/>
    <col min="11551" max="11554" width="10.42578125" style="42" customWidth="1"/>
    <col min="11555" max="11555" width="8.85546875" style="42" customWidth="1"/>
    <col min="11556" max="11780" width="10.85546875" style="42"/>
    <col min="11781" max="11781" width="34" style="42" customWidth="1"/>
    <col min="11782" max="11782" width="77" style="42" customWidth="1"/>
    <col min="11783" max="11783" width="49" style="42" customWidth="1"/>
    <col min="11784" max="11784" width="53.5703125" style="42" customWidth="1"/>
    <col min="11785" max="11798" width="8.7109375" style="42" customWidth="1"/>
    <col min="11799" max="11799" width="17" style="42" customWidth="1"/>
    <col min="11800" max="11800" width="13.140625" style="42" customWidth="1"/>
    <col min="11801" max="11801" width="15.42578125" style="42" customWidth="1"/>
    <col min="11802" max="11802" width="13.140625" style="42" customWidth="1"/>
    <col min="11803" max="11803" width="15.28515625" style="42" customWidth="1"/>
    <col min="11804" max="11804" width="17.85546875" style="42" customWidth="1"/>
    <col min="11805" max="11805" width="15.85546875" style="42" customWidth="1"/>
    <col min="11806" max="11806" width="2.7109375" style="42" customWidth="1"/>
    <col min="11807" max="11810" width="10.42578125" style="42" customWidth="1"/>
    <col min="11811" max="11811" width="8.85546875" style="42" customWidth="1"/>
    <col min="11812" max="12036" width="10.85546875" style="42"/>
    <col min="12037" max="12037" width="34" style="42" customWidth="1"/>
    <col min="12038" max="12038" width="77" style="42" customWidth="1"/>
    <col min="12039" max="12039" width="49" style="42" customWidth="1"/>
    <col min="12040" max="12040" width="53.5703125" style="42" customWidth="1"/>
    <col min="12041" max="12054" width="8.7109375" style="42" customWidth="1"/>
    <col min="12055" max="12055" width="17" style="42" customWidth="1"/>
    <col min="12056" max="12056" width="13.140625" style="42" customWidth="1"/>
    <col min="12057" max="12057" width="15.42578125" style="42" customWidth="1"/>
    <col min="12058" max="12058" width="13.140625" style="42" customWidth="1"/>
    <col min="12059" max="12059" width="15.28515625" style="42" customWidth="1"/>
    <col min="12060" max="12060" width="17.85546875" style="42" customWidth="1"/>
    <col min="12061" max="12061" width="15.85546875" style="42" customWidth="1"/>
    <col min="12062" max="12062" width="2.7109375" style="42" customWidth="1"/>
    <col min="12063" max="12066" width="10.42578125" style="42" customWidth="1"/>
    <col min="12067" max="12067" width="8.85546875" style="42" customWidth="1"/>
    <col min="12068" max="12292" width="10.85546875" style="42"/>
    <col min="12293" max="12293" width="34" style="42" customWidth="1"/>
    <col min="12294" max="12294" width="77" style="42" customWidth="1"/>
    <col min="12295" max="12295" width="49" style="42" customWidth="1"/>
    <col min="12296" max="12296" width="53.5703125" style="42" customWidth="1"/>
    <col min="12297" max="12310" width="8.7109375" style="42" customWidth="1"/>
    <col min="12311" max="12311" width="17" style="42" customWidth="1"/>
    <col min="12312" max="12312" width="13.140625" style="42" customWidth="1"/>
    <col min="12313" max="12313" width="15.42578125" style="42" customWidth="1"/>
    <col min="12314" max="12314" width="13.140625" style="42" customWidth="1"/>
    <col min="12315" max="12315" width="15.28515625" style="42" customWidth="1"/>
    <col min="12316" max="12316" width="17.85546875" style="42" customWidth="1"/>
    <col min="12317" max="12317" width="15.85546875" style="42" customWidth="1"/>
    <col min="12318" max="12318" width="2.7109375" style="42" customWidth="1"/>
    <col min="12319" max="12322" width="10.42578125" style="42" customWidth="1"/>
    <col min="12323" max="12323" width="8.85546875" style="42" customWidth="1"/>
    <col min="12324" max="12548" width="10.85546875" style="42"/>
    <col min="12549" max="12549" width="34" style="42" customWidth="1"/>
    <col min="12550" max="12550" width="77" style="42" customWidth="1"/>
    <col min="12551" max="12551" width="49" style="42" customWidth="1"/>
    <col min="12552" max="12552" width="53.5703125" style="42" customWidth="1"/>
    <col min="12553" max="12566" width="8.7109375" style="42" customWidth="1"/>
    <col min="12567" max="12567" width="17" style="42" customWidth="1"/>
    <col min="12568" max="12568" width="13.140625" style="42" customWidth="1"/>
    <col min="12569" max="12569" width="15.42578125" style="42" customWidth="1"/>
    <col min="12570" max="12570" width="13.140625" style="42" customWidth="1"/>
    <col min="12571" max="12571" width="15.28515625" style="42" customWidth="1"/>
    <col min="12572" max="12572" width="17.85546875" style="42" customWidth="1"/>
    <col min="12573" max="12573" width="15.85546875" style="42" customWidth="1"/>
    <col min="12574" max="12574" width="2.7109375" style="42" customWidth="1"/>
    <col min="12575" max="12578" width="10.42578125" style="42" customWidth="1"/>
    <col min="12579" max="12579" width="8.85546875" style="42" customWidth="1"/>
    <col min="12580" max="12804" width="10.85546875" style="42"/>
    <col min="12805" max="12805" width="34" style="42" customWidth="1"/>
    <col min="12806" max="12806" width="77" style="42" customWidth="1"/>
    <col min="12807" max="12807" width="49" style="42" customWidth="1"/>
    <col min="12808" max="12808" width="53.5703125" style="42" customWidth="1"/>
    <col min="12809" max="12822" width="8.7109375" style="42" customWidth="1"/>
    <col min="12823" max="12823" width="17" style="42" customWidth="1"/>
    <col min="12824" max="12824" width="13.140625" style="42" customWidth="1"/>
    <col min="12825" max="12825" width="15.42578125" style="42" customWidth="1"/>
    <col min="12826" max="12826" width="13.140625" style="42" customWidth="1"/>
    <col min="12827" max="12827" width="15.28515625" style="42" customWidth="1"/>
    <col min="12828" max="12828" width="17.85546875" style="42" customWidth="1"/>
    <col min="12829" max="12829" width="15.85546875" style="42" customWidth="1"/>
    <col min="12830" max="12830" width="2.7109375" style="42" customWidth="1"/>
    <col min="12831" max="12834" width="10.42578125" style="42" customWidth="1"/>
    <col min="12835" max="12835" width="8.85546875" style="42" customWidth="1"/>
    <col min="12836" max="13060" width="10.85546875" style="42"/>
    <col min="13061" max="13061" width="34" style="42" customWidth="1"/>
    <col min="13062" max="13062" width="77" style="42" customWidth="1"/>
    <col min="13063" max="13063" width="49" style="42" customWidth="1"/>
    <col min="13064" max="13064" width="53.5703125" style="42" customWidth="1"/>
    <col min="13065" max="13078" width="8.7109375" style="42" customWidth="1"/>
    <col min="13079" max="13079" width="17" style="42" customWidth="1"/>
    <col min="13080" max="13080" width="13.140625" style="42" customWidth="1"/>
    <col min="13081" max="13081" width="15.42578125" style="42" customWidth="1"/>
    <col min="13082" max="13082" width="13.140625" style="42" customWidth="1"/>
    <col min="13083" max="13083" width="15.28515625" style="42" customWidth="1"/>
    <col min="13084" max="13084" width="17.85546875" style="42" customWidth="1"/>
    <col min="13085" max="13085" width="15.85546875" style="42" customWidth="1"/>
    <col min="13086" max="13086" width="2.7109375" style="42" customWidth="1"/>
    <col min="13087" max="13090" width="10.42578125" style="42" customWidth="1"/>
    <col min="13091" max="13091" width="8.85546875" style="42" customWidth="1"/>
    <col min="13092" max="13316" width="10.85546875" style="42"/>
    <col min="13317" max="13317" width="34" style="42" customWidth="1"/>
    <col min="13318" max="13318" width="77" style="42" customWidth="1"/>
    <col min="13319" max="13319" width="49" style="42" customWidth="1"/>
    <col min="13320" max="13320" width="53.5703125" style="42" customWidth="1"/>
    <col min="13321" max="13334" width="8.7109375" style="42" customWidth="1"/>
    <col min="13335" max="13335" width="17" style="42" customWidth="1"/>
    <col min="13336" max="13336" width="13.140625" style="42" customWidth="1"/>
    <col min="13337" max="13337" width="15.42578125" style="42" customWidth="1"/>
    <col min="13338" max="13338" width="13.140625" style="42" customWidth="1"/>
    <col min="13339" max="13339" width="15.28515625" style="42" customWidth="1"/>
    <col min="13340" max="13340" width="17.85546875" style="42" customWidth="1"/>
    <col min="13341" max="13341" width="15.85546875" style="42" customWidth="1"/>
    <col min="13342" max="13342" width="2.7109375" style="42" customWidth="1"/>
    <col min="13343" max="13346" width="10.42578125" style="42" customWidth="1"/>
    <col min="13347" max="13347" width="8.85546875" style="42" customWidth="1"/>
    <col min="13348" max="13572" width="10.85546875" style="42"/>
    <col min="13573" max="13573" width="34" style="42" customWidth="1"/>
    <col min="13574" max="13574" width="77" style="42" customWidth="1"/>
    <col min="13575" max="13575" width="49" style="42" customWidth="1"/>
    <col min="13576" max="13576" width="53.5703125" style="42" customWidth="1"/>
    <col min="13577" max="13590" width="8.7109375" style="42" customWidth="1"/>
    <col min="13591" max="13591" width="17" style="42" customWidth="1"/>
    <col min="13592" max="13592" width="13.140625" style="42" customWidth="1"/>
    <col min="13593" max="13593" width="15.42578125" style="42" customWidth="1"/>
    <col min="13594" max="13594" width="13.140625" style="42" customWidth="1"/>
    <col min="13595" max="13595" width="15.28515625" style="42" customWidth="1"/>
    <col min="13596" max="13596" width="17.85546875" style="42" customWidth="1"/>
    <col min="13597" max="13597" width="15.85546875" style="42" customWidth="1"/>
    <col min="13598" max="13598" width="2.7109375" style="42" customWidth="1"/>
    <col min="13599" max="13602" width="10.42578125" style="42" customWidth="1"/>
    <col min="13603" max="13603" width="8.85546875" style="42" customWidth="1"/>
    <col min="13604" max="13828" width="10.85546875" style="42"/>
    <col min="13829" max="13829" width="34" style="42" customWidth="1"/>
    <col min="13830" max="13830" width="77" style="42" customWidth="1"/>
    <col min="13831" max="13831" width="49" style="42" customWidth="1"/>
    <col min="13832" max="13832" width="53.5703125" style="42" customWidth="1"/>
    <col min="13833" max="13846" width="8.7109375" style="42" customWidth="1"/>
    <col min="13847" max="13847" width="17" style="42" customWidth="1"/>
    <col min="13848" max="13848" width="13.140625" style="42" customWidth="1"/>
    <col min="13849" max="13849" width="15.42578125" style="42" customWidth="1"/>
    <col min="13850" max="13850" width="13.140625" style="42" customWidth="1"/>
    <col min="13851" max="13851" width="15.28515625" style="42" customWidth="1"/>
    <col min="13852" max="13852" width="17.85546875" style="42" customWidth="1"/>
    <col min="13853" max="13853" width="15.85546875" style="42" customWidth="1"/>
    <col min="13854" max="13854" width="2.7109375" style="42" customWidth="1"/>
    <col min="13855" max="13858" width="10.42578125" style="42" customWidth="1"/>
    <col min="13859" max="13859" width="8.85546875" style="42" customWidth="1"/>
    <col min="13860" max="14084" width="10.85546875" style="42"/>
    <col min="14085" max="14085" width="34" style="42" customWidth="1"/>
    <col min="14086" max="14086" width="77" style="42" customWidth="1"/>
    <col min="14087" max="14087" width="49" style="42" customWidth="1"/>
    <col min="14088" max="14088" width="53.5703125" style="42" customWidth="1"/>
    <col min="14089" max="14102" width="8.7109375" style="42" customWidth="1"/>
    <col min="14103" max="14103" width="17" style="42" customWidth="1"/>
    <col min="14104" max="14104" width="13.140625" style="42" customWidth="1"/>
    <col min="14105" max="14105" width="15.42578125" style="42" customWidth="1"/>
    <col min="14106" max="14106" width="13.140625" style="42" customWidth="1"/>
    <col min="14107" max="14107" width="15.28515625" style="42" customWidth="1"/>
    <col min="14108" max="14108" width="17.85546875" style="42" customWidth="1"/>
    <col min="14109" max="14109" width="15.85546875" style="42" customWidth="1"/>
    <col min="14110" max="14110" width="2.7109375" style="42" customWidth="1"/>
    <col min="14111" max="14114" width="10.42578125" style="42" customWidth="1"/>
    <col min="14115" max="14115" width="8.85546875" style="42" customWidth="1"/>
    <col min="14116" max="14340" width="10.85546875" style="42"/>
    <col min="14341" max="14341" width="34" style="42" customWidth="1"/>
    <col min="14342" max="14342" width="77" style="42" customWidth="1"/>
    <col min="14343" max="14343" width="49" style="42" customWidth="1"/>
    <col min="14344" max="14344" width="53.5703125" style="42" customWidth="1"/>
    <col min="14345" max="14358" width="8.7109375" style="42" customWidth="1"/>
    <col min="14359" max="14359" width="17" style="42" customWidth="1"/>
    <col min="14360" max="14360" width="13.140625" style="42" customWidth="1"/>
    <col min="14361" max="14361" width="15.42578125" style="42" customWidth="1"/>
    <col min="14362" max="14362" width="13.140625" style="42" customWidth="1"/>
    <col min="14363" max="14363" width="15.28515625" style="42" customWidth="1"/>
    <col min="14364" max="14364" width="17.85546875" style="42" customWidth="1"/>
    <col min="14365" max="14365" width="15.85546875" style="42" customWidth="1"/>
    <col min="14366" max="14366" width="2.7109375" style="42" customWidth="1"/>
    <col min="14367" max="14370" width="10.42578125" style="42" customWidth="1"/>
    <col min="14371" max="14371" width="8.85546875" style="42" customWidth="1"/>
    <col min="14372" max="14596" width="10.85546875" style="42"/>
    <col min="14597" max="14597" width="34" style="42" customWidth="1"/>
    <col min="14598" max="14598" width="77" style="42" customWidth="1"/>
    <col min="14599" max="14599" width="49" style="42" customWidth="1"/>
    <col min="14600" max="14600" width="53.5703125" style="42" customWidth="1"/>
    <col min="14601" max="14614" width="8.7109375" style="42" customWidth="1"/>
    <col min="14615" max="14615" width="17" style="42" customWidth="1"/>
    <col min="14616" max="14616" width="13.140625" style="42" customWidth="1"/>
    <col min="14617" max="14617" width="15.42578125" style="42" customWidth="1"/>
    <col min="14618" max="14618" width="13.140625" style="42" customWidth="1"/>
    <col min="14619" max="14619" width="15.28515625" style="42" customWidth="1"/>
    <col min="14620" max="14620" width="17.85546875" style="42" customWidth="1"/>
    <col min="14621" max="14621" width="15.85546875" style="42" customWidth="1"/>
    <col min="14622" max="14622" width="2.7109375" style="42" customWidth="1"/>
    <col min="14623" max="14626" width="10.42578125" style="42" customWidth="1"/>
    <col min="14627" max="14627" width="8.85546875" style="42" customWidth="1"/>
    <col min="14628" max="14852" width="10.85546875" style="42"/>
    <col min="14853" max="14853" width="34" style="42" customWidth="1"/>
    <col min="14854" max="14854" width="77" style="42" customWidth="1"/>
    <col min="14855" max="14855" width="49" style="42" customWidth="1"/>
    <col min="14856" max="14856" width="53.5703125" style="42" customWidth="1"/>
    <col min="14857" max="14870" width="8.7109375" style="42" customWidth="1"/>
    <col min="14871" max="14871" width="17" style="42" customWidth="1"/>
    <col min="14872" max="14872" width="13.140625" style="42" customWidth="1"/>
    <col min="14873" max="14873" width="15.42578125" style="42" customWidth="1"/>
    <col min="14874" max="14874" width="13.140625" style="42" customWidth="1"/>
    <col min="14875" max="14875" width="15.28515625" style="42" customWidth="1"/>
    <col min="14876" max="14876" width="17.85546875" style="42" customWidth="1"/>
    <col min="14877" max="14877" width="15.85546875" style="42" customWidth="1"/>
    <col min="14878" max="14878" width="2.7109375" style="42" customWidth="1"/>
    <col min="14879" max="14882" width="10.42578125" style="42" customWidth="1"/>
    <col min="14883" max="14883" width="8.85546875" style="42" customWidth="1"/>
    <col min="14884" max="15108" width="10.85546875" style="42"/>
    <col min="15109" max="15109" width="34" style="42" customWidth="1"/>
    <col min="15110" max="15110" width="77" style="42" customWidth="1"/>
    <col min="15111" max="15111" width="49" style="42" customWidth="1"/>
    <col min="15112" max="15112" width="53.5703125" style="42" customWidth="1"/>
    <col min="15113" max="15126" width="8.7109375" style="42" customWidth="1"/>
    <col min="15127" max="15127" width="17" style="42" customWidth="1"/>
    <col min="15128" max="15128" width="13.140625" style="42" customWidth="1"/>
    <col min="15129" max="15129" width="15.42578125" style="42" customWidth="1"/>
    <col min="15130" max="15130" width="13.140625" style="42" customWidth="1"/>
    <col min="15131" max="15131" width="15.28515625" style="42" customWidth="1"/>
    <col min="15132" max="15132" width="17.85546875" style="42" customWidth="1"/>
    <col min="15133" max="15133" width="15.85546875" style="42" customWidth="1"/>
    <col min="15134" max="15134" width="2.7109375" style="42" customWidth="1"/>
    <col min="15135" max="15138" width="10.42578125" style="42" customWidth="1"/>
    <col min="15139" max="15139" width="8.85546875" style="42" customWidth="1"/>
    <col min="15140" max="15364" width="10.85546875" style="42"/>
    <col min="15365" max="15365" width="34" style="42" customWidth="1"/>
    <col min="15366" max="15366" width="77" style="42" customWidth="1"/>
    <col min="15367" max="15367" width="49" style="42" customWidth="1"/>
    <col min="15368" max="15368" width="53.5703125" style="42" customWidth="1"/>
    <col min="15369" max="15382" width="8.7109375" style="42" customWidth="1"/>
    <col min="15383" max="15383" width="17" style="42" customWidth="1"/>
    <col min="15384" max="15384" width="13.140625" style="42" customWidth="1"/>
    <col min="15385" max="15385" width="15.42578125" style="42" customWidth="1"/>
    <col min="15386" max="15386" width="13.140625" style="42" customWidth="1"/>
    <col min="15387" max="15387" width="15.28515625" style="42" customWidth="1"/>
    <col min="15388" max="15388" width="17.85546875" style="42" customWidth="1"/>
    <col min="15389" max="15389" width="15.85546875" style="42" customWidth="1"/>
    <col min="15390" max="15390" width="2.7109375" style="42" customWidth="1"/>
    <col min="15391" max="15394" width="10.42578125" style="42" customWidth="1"/>
    <col min="15395" max="15395" width="8.85546875" style="42" customWidth="1"/>
    <col min="15396" max="15620" width="10.85546875" style="42"/>
    <col min="15621" max="15621" width="34" style="42" customWidth="1"/>
    <col min="15622" max="15622" width="77" style="42" customWidth="1"/>
    <col min="15623" max="15623" width="49" style="42" customWidth="1"/>
    <col min="15624" max="15624" width="53.5703125" style="42" customWidth="1"/>
    <col min="15625" max="15638" width="8.7109375" style="42" customWidth="1"/>
    <col min="15639" max="15639" width="17" style="42" customWidth="1"/>
    <col min="15640" max="15640" width="13.140625" style="42" customWidth="1"/>
    <col min="15641" max="15641" width="15.42578125" style="42" customWidth="1"/>
    <col min="15642" max="15642" width="13.140625" style="42" customWidth="1"/>
    <col min="15643" max="15643" width="15.28515625" style="42" customWidth="1"/>
    <col min="15644" max="15644" width="17.85546875" style="42" customWidth="1"/>
    <col min="15645" max="15645" width="15.85546875" style="42" customWidth="1"/>
    <col min="15646" max="15646" width="2.7109375" style="42" customWidth="1"/>
    <col min="15647" max="15650" width="10.42578125" style="42" customWidth="1"/>
    <col min="15651" max="15651" width="8.85546875" style="42" customWidth="1"/>
    <col min="15652" max="15876" width="10.85546875" style="42"/>
    <col min="15877" max="15877" width="34" style="42" customWidth="1"/>
    <col min="15878" max="15878" width="77" style="42" customWidth="1"/>
    <col min="15879" max="15879" width="49" style="42" customWidth="1"/>
    <col min="15880" max="15880" width="53.5703125" style="42" customWidth="1"/>
    <col min="15881" max="15894" width="8.7109375" style="42" customWidth="1"/>
    <col min="15895" max="15895" width="17" style="42" customWidth="1"/>
    <col min="15896" max="15896" width="13.140625" style="42" customWidth="1"/>
    <col min="15897" max="15897" width="15.42578125" style="42" customWidth="1"/>
    <col min="15898" max="15898" width="13.140625" style="42" customWidth="1"/>
    <col min="15899" max="15899" width="15.28515625" style="42" customWidth="1"/>
    <col min="15900" max="15900" width="17.85546875" style="42" customWidth="1"/>
    <col min="15901" max="15901" width="15.85546875" style="42" customWidth="1"/>
    <col min="15902" max="15902" width="2.7109375" style="42" customWidth="1"/>
    <col min="15903" max="15906" width="10.42578125" style="42" customWidth="1"/>
    <col min="15907" max="15907" width="8.85546875" style="42" customWidth="1"/>
    <col min="15908" max="16132" width="10.85546875" style="42"/>
    <col min="16133" max="16133" width="34" style="42" customWidth="1"/>
    <col min="16134" max="16134" width="77" style="42" customWidth="1"/>
    <col min="16135" max="16135" width="49" style="42" customWidth="1"/>
    <col min="16136" max="16136" width="53.5703125" style="42" customWidth="1"/>
    <col min="16137" max="16150" width="8.7109375" style="42" customWidth="1"/>
    <col min="16151" max="16151" width="17" style="42" customWidth="1"/>
    <col min="16152" max="16152" width="13.140625" style="42" customWidth="1"/>
    <col min="16153" max="16153" width="15.42578125" style="42" customWidth="1"/>
    <col min="16154" max="16154" width="13.140625" style="42" customWidth="1"/>
    <col min="16155" max="16155" width="15.28515625" style="42" customWidth="1"/>
    <col min="16156" max="16156" width="17.85546875" style="42" customWidth="1"/>
    <col min="16157" max="16157" width="15.85546875" style="42" customWidth="1"/>
    <col min="16158" max="16158" width="2.7109375" style="42" customWidth="1"/>
    <col min="16159" max="16162" width="10.42578125" style="42" customWidth="1"/>
    <col min="16163" max="16163" width="8.85546875" style="42" customWidth="1"/>
    <col min="16164" max="16384" width="10.85546875" style="42"/>
  </cols>
  <sheetData>
    <row r="1" spans="2:36" x14ac:dyDescent="0.2">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row>
    <row r="2" spans="2:36" x14ac:dyDescent="0.2">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row>
    <row r="3" spans="2:36" x14ac:dyDescent="0.2">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row>
    <row r="4" spans="2:36" ht="47.25" customHeight="1" x14ac:dyDescent="0.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row>
    <row r="5" spans="2:36" ht="15" thickBot="1" x14ac:dyDescent="0.25">
      <c r="T5" s="44"/>
    </row>
    <row r="6" spans="2:36" ht="45.75" customHeight="1" thickBot="1" x14ac:dyDescent="0.25">
      <c r="B6" s="137" t="s">
        <v>30</v>
      </c>
      <c r="C6" s="138"/>
      <c r="D6" s="138"/>
      <c r="E6" s="138"/>
      <c r="F6" s="138"/>
      <c r="G6" s="139"/>
      <c r="T6" s="44"/>
    </row>
    <row r="7" spans="2:36" ht="26.25" customHeight="1" x14ac:dyDescent="0.2">
      <c r="B7" s="136" t="s">
        <v>44</v>
      </c>
      <c r="C7" s="136"/>
      <c r="D7" s="136"/>
      <c r="E7" s="136"/>
      <c r="F7" s="136"/>
      <c r="G7" s="136"/>
      <c r="T7" s="44"/>
    </row>
    <row r="8" spans="2:36" ht="15.75" customHeight="1" x14ac:dyDescent="0.2">
      <c r="B8" s="135" t="s">
        <v>49</v>
      </c>
      <c r="C8" s="135"/>
      <c r="D8" s="135"/>
      <c r="E8" s="135"/>
      <c r="F8" s="135"/>
      <c r="G8" s="135"/>
      <c r="T8" s="44"/>
    </row>
    <row r="9" spans="2:36" ht="15.75" customHeight="1" x14ac:dyDescent="0.2">
      <c r="T9" s="44"/>
    </row>
    <row r="10" spans="2:36" ht="72" customHeight="1" x14ac:dyDescent="0.2">
      <c r="B10" s="134" t="s">
        <v>11</v>
      </c>
      <c r="C10" s="134"/>
      <c r="D10" s="134"/>
      <c r="E10" s="134"/>
      <c r="F10" s="134"/>
      <c r="G10" s="134"/>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row>
    <row r="11" spans="2:36" ht="33.75" customHeight="1" x14ac:dyDescent="0.2">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row>
    <row r="12" spans="2:36" ht="18" x14ac:dyDescent="0.2">
      <c r="B12" s="141" t="s">
        <v>12</v>
      </c>
      <c r="C12" s="141"/>
      <c r="D12" s="141"/>
      <c r="E12" s="141"/>
      <c r="F12" s="141"/>
      <c r="G12" s="141"/>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row>
    <row r="13" spans="2:36" ht="18" x14ac:dyDescent="0.2">
      <c r="C13" s="47"/>
      <c r="D13" s="47"/>
      <c r="E13" s="47"/>
      <c r="F13" s="48"/>
      <c r="G13" s="48"/>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2:36" ht="16.5" x14ac:dyDescent="0.2">
      <c r="B14" s="140" t="s">
        <v>13</v>
      </c>
      <c r="C14" s="140"/>
      <c r="D14" s="140"/>
      <c r="E14" s="140"/>
      <c r="F14" s="140"/>
      <c r="G14" s="140"/>
      <c r="H14" s="49"/>
      <c r="I14" s="49"/>
      <c r="J14" s="49"/>
      <c r="K14" s="49"/>
      <c r="L14" s="49"/>
      <c r="M14" s="49"/>
      <c r="N14" s="49"/>
      <c r="O14" s="49"/>
      <c r="P14" s="49"/>
      <c r="Q14" s="49"/>
      <c r="R14" s="49"/>
      <c r="S14" s="49"/>
      <c r="T14" s="49"/>
      <c r="U14" s="49"/>
      <c r="V14" s="49"/>
      <c r="W14" s="49"/>
      <c r="X14" s="49"/>
      <c r="Y14" s="49"/>
      <c r="Z14" s="49"/>
      <c r="AA14" s="49"/>
      <c r="AB14" s="49"/>
      <c r="AC14" s="47"/>
      <c r="AD14" s="47"/>
      <c r="AE14" s="47"/>
      <c r="AF14" s="47"/>
      <c r="AG14" s="47"/>
      <c r="AH14" s="47"/>
      <c r="AI14" s="47"/>
      <c r="AJ14" s="47"/>
    </row>
    <row r="15" spans="2:36" ht="16.5" x14ac:dyDescent="0.2">
      <c r="C15" s="50"/>
      <c r="D15" s="50"/>
      <c r="E15" s="50"/>
      <c r="F15" s="50"/>
      <c r="G15" s="50"/>
      <c r="H15" s="49"/>
      <c r="I15" s="49"/>
      <c r="J15" s="49"/>
      <c r="K15" s="49"/>
      <c r="L15" s="49"/>
      <c r="M15" s="49"/>
      <c r="N15" s="49"/>
      <c r="O15" s="49"/>
      <c r="P15" s="49"/>
      <c r="Q15" s="49"/>
      <c r="R15" s="49"/>
      <c r="S15" s="49"/>
      <c r="T15" s="49"/>
      <c r="U15" s="49"/>
      <c r="V15" s="49"/>
      <c r="W15" s="49"/>
      <c r="X15" s="49"/>
      <c r="Y15" s="49"/>
      <c r="Z15" s="49"/>
      <c r="AA15" s="49"/>
      <c r="AB15" s="49"/>
      <c r="AC15" s="47"/>
      <c r="AD15" s="47"/>
      <c r="AE15" s="47"/>
      <c r="AF15" s="47"/>
      <c r="AG15" s="47"/>
      <c r="AH15" s="47"/>
      <c r="AI15" s="47"/>
      <c r="AJ15" s="47"/>
    </row>
    <row r="16" spans="2:36" ht="16.5" x14ac:dyDescent="0.2">
      <c r="B16" s="116" t="s">
        <v>24</v>
      </c>
      <c r="C16" s="117"/>
      <c r="D16" s="117"/>
      <c r="E16" s="117"/>
      <c r="F16" s="117"/>
      <c r="G16" s="118"/>
      <c r="H16" s="49"/>
      <c r="I16" s="49"/>
      <c r="J16" s="49"/>
      <c r="K16" s="49"/>
      <c r="L16" s="49"/>
      <c r="M16" s="49"/>
      <c r="N16" s="49"/>
      <c r="O16" s="49"/>
      <c r="P16" s="49"/>
      <c r="Q16" s="49"/>
      <c r="R16" s="49"/>
      <c r="S16" s="49"/>
      <c r="T16" s="49"/>
      <c r="U16" s="49"/>
      <c r="V16" s="49"/>
      <c r="W16" s="49"/>
      <c r="X16" s="49"/>
      <c r="Y16" s="49"/>
      <c r="Z16" s="49"/>
      <c r="AA16" s="49"/>
      <c r="AB16" s="49"/>
      <c r="AC16" s="47"/>
      <c r="AD16" s="47"/>
      <c r="AE16" s="47"/>
      <c r="AF16" s="47"/>
      <c r="AG16" s="47"/>
      <c r="AH16" s="47"/>
      <c r="AI16" s="47"/>
      <c r="AJ16" s="47"/>
    </row>
    <row r="17" spans="2:36" ht="16.5" x14ac:dyDescent="0.2">
      <c r="B17" s="119"/>
      <c r="C17" s="120"/>
      <c r="D17" s="120"/>
      <c r="E17" s="120"/>
      <c r="F17" s="120"/>
      <c r="G17" s="121"/>
      <c r="H17" s="50"/>
      <c r="I17" s="50"/>
      <c r="J17" s="50"/>
      <c r="K17" s="50"/>
      <c r="L17" s="50"/>
      <c r="M17" s="50"/>
      <c r="N17" s="50"/>
      <c r="O17" s="50"/>
      <c r="P17" s="50"/>
      <c r="Q17" s="50"/>
      <c r="R17" s="50"/>
      <c r="S17" s="50"/>
      <c r="T17" s="50"/>
      <c r="U17" s="50"/>
      <c r="V17" s="50"/>
      <c r="W17" s="50"/>
      <c r="X17" s="140"/>
      <c r="Y17" s="140"/>
      <c r="Z17" s="140"/>
      <c r="AA17" s="140"/>
      <c r="AB17" s="140"/>
      <c r="AC17" s="140"/>
      <c r="AD17" s="47"/>
      <c r="AE17" s="47"/>
      <c r="AF17" s="47"/>
      <c r="AG17" s="47"/>
      <c r="AH17" s="47"/>
      <c r="AI17" s="47"/>
      <c r="AJ17" s="47"/>
    </row>
    <row r="18" spans="2:36" s="51" customFormat="1" ht="18" customHeight="1" x14ac:dyDescent="0.25">
      <c r="B18" s="149" t="s">
        <v>60</v>
      </c>
      <c r="C18" s="150"/>
      <c r="D18" s="150"/>
      <c r="E18" s="150"/>
      <c r="F18" s="150"/>
      <c r="G18" s="151"/>
      <c r="I18" s="142" t="s">
        <v>62</v>
      </c>
      <c r="J18" s="142"/>
      <c r="K18" s="142"/>
      <c r="L18" s="142"/>
      <c r="M18" s="142"/>
      <c r="N18" s="142"/>
      <c r="O18" s="142"/>
      <c r="P18" s="142"/>
    </row>
    <row r="19" spans="2:36" ht="25.5" customHeight="1" thickBot="1" x14ac:dyDescent="0.25">
      <c r="B19" s="52" t="s">
        <v>65</v>
      </c>
      <c r="C19" s="52" t="s">
        <v>3</v>
      </c>
      <c r="D19" s="52" t="s">
        <v>31</v>
      </c>
      <c r="E19" s="52" t="s">
        <v>33</v>
      </c>
      <c r="F19" s="95" t="s">
        <v>58</v>
      </c>
      <c r="G19" s="95" t="s">
        <v>43</v>
      </c>
    </row>
    <row r="20" spans="2:36" ht="23.25" customHeight="1" x14ac:dyDescent="0.2">
      <c r="B20" s="91" t="s">
        <v>66</v>
      </c>
      <c r="C20" s="87" t="s">
        <v>32</v>
      </c>
      <c r="D20" s="37">
        <v>9</v>
      </c>
      <c r="E20" s="38" t="s">
        <v>34</v>
      </c>
      <c r="F20" s="57"/>
      <c r="G20" s="58">
        <f>F20*1.2</f>
        <v>0</v>
      </c>
    </row>
    <row r="21" spans="2:36" x14ac:dyDescent="0.2">
      <c r="B21" s="92"/>
      <c r="C21" s="88"/>
      <c r="D21" s="28"/>
      <c r="E21" s="28"/>
      <c r="F21" s="59"/>
      <c r="G21" s="60"/>
    </row>
    <row r="22" spans="2:36" ht="46.5" customHeight="1" x14ac:dyDescent="0.2">
      <c r="B22" s="91" t="s">
        <v>67</v>
      </c>
      <c r="C22" s="89" t="s">
        <v>26</v>
      </c>
      <c r="D22" s="40">
        <v>8</v>
      </c>
      <c r="E22" s="38" t="s">
        <v>34</v>
      </c>
      <c r="F22" s="57"/>
      <c r="G22" s="58">
        <f>F22*1.2</f>
        <v>0</v>
      </c>
    </row>
    <row r="23" spans="2:36" x14ac:dyDescent="0.2">
      <c r="B23" s="92"/>
      <c r="C23" s="90"/>
      <c r="D23" s="27"/>
      <c r="E23" s="27"/>
      <c r="F23" s="59"/>
      <c r="G23" s="60"/>
    </row>
    <row r="24" spans="2:36" ht="44.25" customHeight="1" x14ac:dyDescent="0.2">
      <c r="B24" s="91" t="s">
        <v>68</v>
      </c>
      <c r="C24" s="89" t="s">
        <v>27</v>
      </c>
      <c r="D24" s="41">
        <v>1</v>
      </c>
      <c r="E24" s="38" t="s">
        <v>34</v>
      </c>
      <c r="F24" s="57"/>
      <c r="G24" s="58">
        <f>F24*1.2</f>
        <v>0</v>
      </c>
    </row>
    <row r="25" spans="2:36" ht="15" customHeight="1" x14ac:dyDescent="0.2">
      <c r="B25" s="92"/>
      <c r="C25" s="90"/>
      <c r="D25" s="27"/>
      <c r="E25" s="27"/>
      <c r="F25" s="59"/>
      <c r="G25" s="60"/>
    </row>
    <row r="26" spans="2:36" ht="43.5" customHeight="1" x14ac:dyDescent="0.2">
      <c r="B26" s="91" t="s">
        <v>69</v>
      </c>
      <c r="C26" s="89" t="s">
        <v>28</v>
      </c>
      <c r="D26" s="70">
        <v>2</v>
      </c>
      <c r="E26" s="38" t="s">
        <v>34</v>
      </c>
      <c r="F26" s="57"/>
      <c r="G26" s="58">
        <f>F26*1.2</f>
        <v>0</v>
      </c>
    </row>
    <row r="27" spans="2:36" ht="13.5" customHeight="1" x14ac:dyDescent="0.2">
      <c r="B27" s="92"/>
      <c r="C27" s="90"/>
      <c r="D27" s="27"/>
      <c r="E27" s="27"/>
      <c r="F27" s="59"/>
      <c r="G27" s="60"/>
    </row>
    <row r="28" spans="2:36" s="55" customFormat="1" ht="36" customHeight="1" x14ac:dyDescent="0.2">
      <c r="B28" s="93" t="s">
        <v>70</v>
      </c>
      <c r="C28" s="89" t="s">
        <v>29</v>
      </c>
      <c r="D28" s="71">
        <v>1</v>
      </c>
      <c r="E28" s="38" t="s">
        <v>34</v>
      </c>
      <c r="F28" s="57"/>
      <c r="G28" s="58">
        <f>F28*1.2</f>
        <v>0</v>
      </c>
    </row>
    <row r="29" spans="2:36" ht="21" customHeight="1" x14ac:dyDescent="0.2">
      <c r="C29" s="125" t="s">
        <v>36</v>
      </c>
      <c r="D29" s="126"/>
      <c r="E29" s="127"/>
      <c r="F29" s="61">
        <f>SUM(F20:F28)</f>
        <v>0</v>
      </c>
      <c r="G29" s="58">
        <f>SUM(G20:G28)</f>
        <v>0</v>
      </c>
    </row>
    <row r="30" spans="2:36" ht="18.75" customHeight="1" x14ac:dyDescent="0.2">
      <c r="C30" s="146" t="s">
        <v>35</v>
      </c>
      <c r="D30" s="147"/>
      <c r="E30" s="148"/>
      <c r="F30" s="65">
        <f>F29*4</f>
        <v>0</v>
      </c>
      <c r="G30" s="65">
        <f>G29*4</f>
        <v>0</v>
      </c>
    </row>
    <row r="31" spans="2:36" ht="29.25" customHeight="1" x14ac:dyDescent="0.2"/>
    <row r="32" spans="2:36" ht="18" x14ac:dyDescent="0.25">
      <c r="B32" s="152" t="s">
        <v>63</v>
      </c>
      <c r="C32" s="153"/>
      <c r="D32" s="153"/>
      <c r="E32" s="153"/>
      <c r="F32" s="153"/>
      <c r="G32" s="154"/>
    </row>
    <row r="33" spans="2:7" ht="22.5" x14ac:dyDescent="0.2">
      <c r="B33" s="52" t="s">
        <v>65</v>
      </c>
      <c r="C33" s="52" t="s">
        <v>3</v>
      </c>
      <c r="D33" s="52" t="s">
        <v>31</v>
      </c>
      <c r="E33" s="52" t="s">
        <v>33</v>
      </c>
      <c r="F33" s="95" t="s">
        <v>42</v>
      </c>
      <c r="G33" s="95" t="s">
        <v>43</v>
      </c>
    </row>
    <row r="34" spans="2:7" ht="30" customHeight="1" x14ac:dyDescent="0.2">
      <c r="B34" s="91" t="s">
        <v>71</v>
      </c>
      <c r="C34" s="39" t="s">
        <v>26</v>
      </c>
      <c r="D34" s="40">
        <v>8</v>
      </c>
      <c r="E34" s="38" t="s">
        <v>34</v>
      </c>
      <c r="F34" s="53"/>
      <c r="G34" s="62">
        <f>F34*1.2</f>
        <v>0</v>
      </c>
    </row>
    <row r="35" spans="2:7" ht="12" customHeight="1" x14ac:dyDescent="0.2">
      <c r="B35" s="92"/>
      <c r="C35" s="15"/>
      <c r="D35" s="27"/>
      <c r="E35" s="27"/>
      <c r="F35" s="54"/>
      <c r="G35" s="63"/>
    </row>
    <row r="36" spans="2:7" ht="50.25" customHeight="1" x14ac:dyDescent="0.2">
      <c r="B36" s="91" t="s">
        <v>72</v>
      </c>
      <c r="C36" s="39" t="s">
        <v>27</v>
      </c>
      <c r="D36" s="41">
        <v>1</v>
      </c>
      <c r="E36" s="38" t="s">
        <v>34</v>
      </c>
      <c r="F36" s="53"/>
      <c r="G36" s="62">
        <f>F36*1.2</f>
        <v>0</v>
      </c>
    </row>
    <row r="37" spans="2:7" ht="22.5" customHeight="1" x14ac:dyDescent="0.2">
      <c r="C37" s="125" t="s">
        <v>36</v>
      </c>
      <c r="D37" s="126"/>
      <c r="E37" s="127"/>
      <c r="F37" s="64">
        <f>SUM(F34:F36)</f>
        <v>0</v>
      </c>
      <c r="G37" s="62">
        <f>SUM(G34:G36)</f>
        <v>0</v>
      </c>
    </row>
    <row r="38" spans="2:7" ht="21.75" customHeight="1" x14ac:dyDescent="0.2">
      <c r="C38" s="146" t="s">
        <v>35</v>
      </c>
      <c r="D38" s="147"/>
      <c r="E38" s="148"/>
      <c r="F38" s="66">
        <f>F37*4</f>
        <v>0</v>
      </c>
      <c r="G38" s="66">
        <f>G37*4</f>
        <v>0</v>
      </c>
    </row>
    <row r="40" spans="2:7" ht="15" x14ac:dyDescent="0.2">
      <c r="F40" s="56" t="s">
        <v>40</v>
      </c>
      <c r="G40" s="56" t="s">
        <v>41</v>
      </c>
    </row>
    <row r="41" spans="2:7" ht="18.75" customHeight="1" x14ac:dyDescent="0.2">
      <c r="C41" s="145" t="s">
        <v>37</v>
      </c>
      <c r="D41" s="143" t="s">
        <v>38</v>
      </c>
      <c r="E41" s="144"/>
      <c r="F41" s="67">
        <f>F29+F37</f>
        <v>0</v>
      </c>
      <c r="G41" s="68">
        <f>G29+G37</f>
        <v>0</v>
      </c>
    </row>
    <row r="42" spans="2:7" ht="19.5" customHeight="1" x14ac:dyDescent="0.2">
      <c r="C42" s="145"/>
      <c r="D42" s="143" t="s">
        <v>39</v>
      </c>
      <c r="E42" s="144"/>
      <c r="F42" s="67">
        <f>F30+F38</f>
        <v>0</v>
      </c>
      <c r="G42" s="68">
        <f>G30+G38</f>
        <v>0</v>
      </c>
    </row>
    <row r="45" spans="2:7" ht="14.25" customHeight="1" x14ac:dyDescent="0.2">
      <c r="B45" s="116" t="s">
        <v>48</v>
      </c>
      <c r="C45" s="117"/>
      <c r="D45" s="117"/>
      <c r="E45" s="117"/>
      <c r="F45" s="117"/>
      <c r="G45" s="118"/>
    </row>
    <row r="46" spans="2:7" ht="14.25" customHeight="1" x14ac:dyDescent="0.2">
      <c r="B46" s="119"/>
      <c r="C46" s="120"/>
      <c r="D46" s="120"/>
      <c r="E46" s="120"/>
      <c r="F46" s="120"/>
      <c r="G46" s="121"/>
    </row>
    <row r="47" spans="2:7" ht="23.25" thickBot="1" x14ac:dyDescent="0.25">
      <c r="B47" s="52" t="s">
        <v>65</v>
      </c>
      <c r="C47" s="52" t="s">
        <v>3</v>
      </c>
      <c r="D47" s="52" t="s">
        <v>31</v>
      </c>
      <c r="E47" s="52" t="s">
        <v>33</v>
      </c>
      <c r="F47" s="95" t="s">
        <v>42</v>
      </c>
      <c r="G47" s="95" t="s">
        <v>43</v>
      </c>
    </row>
    <row r="48" spans="2:7" ht="22.5" customHeight="1" x14ac:dyDescent="0.2">
      <c r="B48" s="91" t="s">
        <v>73</v>
      </c>
      <c r="C48" s="87" t="s">
        <v>32</v>
      </c>
      <c r="D48" s="72">
        <v>1</v>
      </c>
      <c r="E48" s="38" t="s">
        <v>34</v>
      </c>
      <c r="F48" s="53"/>
      <c r="G48" s="62">
        <f>F48*1.2</f>
        <v>0</v>
      </c>
    </row>
    <row r="49" spans="2:7" x14ac:dyDescent="0.2">
      <c r="B49" s="92"/>
      <c r="C49" s="88"/>
      <c r="D49" s="28"/>
      <c r="E49" s="28"/>
      <c r="F49" s="54"/>
      <c r="G49" s="63"/>
    </row>
    <row r="50" spans="2:7" ht="55.5" customHeight="1" x14ac:dyDescent="0.2">
      <c r="B50" s="91" t="s">
        <v>74</v>
      </c>
      <c r="C50" s="89" t="s">
        <v>26</v>
      </c>
      <c r="D50" s="71">
        <v>1</v>
      </c>
      <c r="E50" s="38" t="s">
        <v>34</v>
      </c>
      <c r="F50" s="53"/>
      <c r="G50" s="62">
        <f>F50*1.2</f>
        <v>0</v>
      </c>
    </row>
    <row r="51" spans="2:7" x14ac:dyDescent="0.2">
      <c r="B51" s="92"/>
      <c r="C51" s="90"/>
      <c r="D51" s="27"/>
      <c r="E51" s="27"/>
      <c r="F51" s="54"/>
      <c r="G51" s="63"/>
    </row>
    <row r="52" spans="2:7" ht="50.25" customHeight="1" x14ac:dyDescent="0.2">
      <c r="B52" s="91" t="s">
        <v>75</v>
      </c>
      <c r="C52" s="89" t="s">
        <v>27</v>
      </c>
      <c r="D52" s="41">
        <v>1</v>
      </c>
      <c r="E52" s="38" t="s">
        <v>34</v>
      </c>
      <c r="F52" s="53"/>
      <c r="G52" s="62">
        <f>F52*1.2</f>
        <v>0</v>
      </c>
    </row>
    <row r="53" spans="2:7" ht="21.75" customHeight="1" x14ac:dyDescent="0.2">
      <c r="C53" s="125" t="s">
        <v>36</v>
      </c>
      <c r="D53" s="126"/>
      <c r="E53" s="127"/>
      <c r="F53" s="64">
        <f>SUM(F48:F52)</f>
        <v>0</v>
      </c>
      <c r="G53" s="62">
        <f>SUM(G48:G52)</f>
        <v>0</v>
      </c>
    </row>
    <row r="54" spans="2:7" ht="21.75" customHeight="1" x14ac:dyDescent="0.2">
      <c r="C54" s="128" t="s">
        <v>35</v>
      </c>
      <c r="D54" s="129"/>
      <c r="E54" s="130"/>
      <c r="F54" s="66">
        <f>F53*4</f>
        <v>0</v>
      </c>
      <c r="G54" s="66">
        <f>G53*4</f>
        <v>0</v>
      </c>
    </row>
    <row r="56" spans="2:7" ht="7.5" customHeight="1" x14ac:dyDescent="0.2">
      <c r="C56" s="122"/>
    </row>
    <row r="57" spans="2:7" ht="17.25" customHeight="1" x14ac:dyDescent="0.2">
      <c r="C57" s="122"/>
      <c r="F57" s="73" t="s">
        <v>40</v>
      </c>
      <c r="G57" s="73" t="s">
        <v>41</v>
      </c>
    </row>
    <row r="58" spans="2:7" ht="25.5" customHeight="1" x14ac:dyDescent="0.2">
      <c r="C58" s="123" t="s">
        <v>53</v>
      </c>
      <c r="D58" s="124" t="s">
        <v>38</v>
      </c>
      <c r="E58" s="124"/>
      <c r="F58" s="69">
        <f>F41+F53</f>
        <v>0</v>
      </c>
      <c r="G58" s="69">
        <f>G41+G53</f>
        <v>0</v>
      </c>
    </row>
    <row r="59" spans="2:7" ht="29.25" customHeight="1" x14ac:dyDescent="0.2">
      <c r="C59" s="123"/>
      <c r="D59" s="124" t="s">
        <v>39</v>
      </c>
      <c r="E59" s="124"/>
      <c r="F59" s="69">
        <f>F42+F54</f>
        <v>0</v>
      </c>
      <c r="G59" s="69">
        <f>G42+G54</f>
        <v>0</v>
      </c>
    </row>
    <row r="60" spans="2:7" x14ac:dyDescent="0.2">
      <c r="G60" s="42" t="s">
        <v>64</v>
      </c>
    </row>
  </sheetData>
  <mergeCells count="30">
    <mergeCell ref="B12:G12"/>
    <mergeCell ref="I18:P18"/>
    <mergeCell ref="D42:E42"/>
    <mergeCell ref="C41:C42"/>
    <mergeCell ref="C30:E30"/>
    <mergeCell ref="C37:E37"/>
    <mergeCell ref="C38:E38"/>
    <mergeCell ref="C29:E29"/>
    <mergeCell ref="D41:E41"/>
    <mergeCell ref="B18:G18"/>
    <mergeCell ref="B32:G32"/>
    <mergeCell ref="X17:Y17"/>
    <mergeCell ref="Z17:AA17"/>
    <mergeCell ref="AB17:AC17"/>
    <mergeCell ref="B16:G17"/>
    <mergeCell ref="B14:G14"/>
    <mergeCell ref="C1:AJ2"/>
    <mergeCell ref="C4:AJ4"/>
    <mergeCell ref="C11:AJ11"/>
    <mergeCell ref="B10:G10"/>
    <mergeCell ref="B8:G8"/>
    <mergeCell ref="B7:G7"/>
    <mergeCell ref="B6:G6"/>
    <mergeCell ref="B45:G46"/>
    <mergeCell ref="C56:C57"/>
    <mergeCell ref="C58:C59"/>
    <mergeCell ref="D58:E58"/>
    <mergeCell ref="D59:E59"/>
    <mergeCell ref="C53:E53"/>
    <mergeCell ref="C54:E54"/>
  </mergeCells>
  <pageMargins left="0.70866141732283472" right="0.70866141732283472" top="0.74803149606299213" bottom="0.74803149606299213" header="0.31496062992125984" footer="0.31496062992125984"/>
  <pageSetup paperSize="9" orientation="portrait" r:id="rId1"/>
  <headerFooter>
    <oddHeader>&amp;L&amp;G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7"/>
  <sheetViews>
    <sheetView showGridLines="0" workbookViewId="0">
      <selection activeCell="K13" sqref="K13"/>
    </sheetView>
  </sheetViews>
  <sheetFormatPr baseColWidth="10" defaultRowHeight="15" x14ac:dyDescent="0.25"/>
  <cols>
    <col min="1" max="1" width="11.42578125" style="3"/>
    <col min="2" max="2" width="14.140625" style="11" customWidth="1"/>
    <col min="3" max="3" width="30.28515625" style="3" customWidth="1"/>
    <col min="4" max="4" width="18.28515625" style="7" customWidth="1"/>
    <col min="5" max="5" width="18.5703125" customWidth="1"/>
    <col min="6" max="6" width="21.28515625" customWidth="1"/>
  </cols>
  <sheetData>
    <row r="1" spans="1:35" x14ac:dyDescent="0.25">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row>
    <row r="2" spans="1:35" x14ac:dyDescent="0.25">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row>
    <row r="3" spans="1:35" x14ac:dyDescent="0.25">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x14ac:dyDescent="0.25">
      <c r="C4" s="162"/>
      <c r="D4" s="162"/>
      <c r="E4" s="162"/>
      <c r="F4" s="162"/>
      <c r="G4" s="1"/>
      <c r="H4" s="1"/>
      <c r="I4" s="1"/>
      <c r="J4" s="1"/>
      <c r="K4" s="1"/>
      <c r="L4" s="1"/>
      <c r="M4" s="1"/>
      <c r="N4" s="1"/>
      <c r="O4" s="1"/>
      <c r="P4" s="1"/>
      <c r="Q4" s="1"/>
      <c r="R4" s="1"/>
      <c r="S4" s="1"/>
      <c r="T4" s="1"/>
      <c r="U4" s="1"/>
      <c r="V4" s="1"/>
      <c r="W4" s="1"/>
      <c r="X4" s="1"/>
      <c r="Y4" s="1"/>
      <c r="Z4" s="1"/>
      <c r="AA4" s="1"/>
      <c r="AB4" s="1"/>
      <c r="AC4" s="1"/>
      <c r="AD4" s="1"/>
      <c r="AE4" s="1"/>
      <c r="AF4" s="1"/>
      <c r="AG4" s="1"/>
      <c r="AH4" s="1"/>
      <c r="AI4" s="1"/>
    </row>
    <row r="5" spans="1:35" ht="15.75" thickBot="1" x14ac:dyDescent="0.3">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row>
    <row r="6" spans="1:35" ht="21" customHeight="1" thickBot="1" x14ac:dyDescent="0.3">
      <c r="A6" s="163" t="s">
        <v>30</v>
      </c>
      <c r="B6" s="164"/>
      <c r="C6" s="164"/>
      <c r="D6" s="164"/>
      <c r="E6" s="164"/>
      <c r="F6" s="164"/>
      <c r="G6" s="165"/>
      <c r="H6" s="9"/>
      <c r="I6" s="9"/>
      <c r="J6" s="9"/>
      <c r="K6" s="9"/>
      <c r="L6" s="9"/>
      <c r="M6" s="9"/>
      <c r="N6" s="1"/>
      <c r="O6" s="1"/>
      <c r="P6" s="1"/>
      <c r="Q6" s="1"/>
      <c r="R6" s="1"/>
      <c r="S6" s="1"/>
      <c r="T6" s="1"/>
      <c r="U6" s="1"/>
      <c r="V6" s="1"/>
      <c r="W6" s="1"/>
      <c r="X6" s="1"/>
      <c r="Y6" s="1"/>
      <c r="Z6" s="1"/>
      <c r="AA6" s="1"/>
      <c r="AB6" s="1"/>
      <c r="AC6" s="1"/>
      <c r="AD6" s="1"/>
      <c r="AE6" s="1"/>
      <c r="AF6" s="1"/>
      <c r="AG6" s="1"/>
      <c r="AH6" s="1"/>
      <c r="AI6" s="1"/>
    </row>
    <row r="7" spans="1:35" ht="4.5" customHeight="1" x14ac:dyDescent="0.25">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row>
    <row r="8" spans="1:35" x14ac:dyDescent="0.25">
      <c r="B8" s="162" t="s">
        <v>49</v>
      </c>
      <c r="C8" s="162"/>
      <c r="D8" s="162"/>
      <c r="E8" s="162"/>
      <c r="F8" s="162"/>
      <c r="G8" s="36"/>
      <c r="H8" s="1"/>
      <c r="I8" s="1"/>
      <c r="J8" s="1"/>
      <c r="K8" s="1"/>
      <c r="L8" s="1"/>
      <c r="M8" s="1"/>
      <c r="N8" s="1"/>
      <c r="O8" s="1"/>
      <c r="P8" s="1"/>
      <c r="Q8" s="1"/>
      <c r="R8" s="1"/>
      <c r="S8" s="1"/>
      <c r="T8" s="1"/>
      <c r="U8" s="1"/>
      <c r="V8" s="1"/>
      <c r="W8" s="1"/>
      <c r="X8" s="1"/>
      <c r="Y8" s="1"/>
      <c r="Z8" s="1"/>
      <c r="AA8" s="1"/>
      <c r="AB8" s="1"/>
      <c r="AC8" s="1"/>
      <c r="AD8" s="1"/>
      <c r="AE8" s="1"/>
      <c r="AF8" s="1"/>
      <c r="AG8" s="1"/>
      <c r="AH8" s="1"/>
      <c r="AI8" s="1"/>
    </row>
    <row r="10" spans="1:35" ht="18" x14ac:dyDescent="0.25">
      <c r="B10" s="161" t="s">
        <v>0</v>
      </c>
      <c r="C10" s="161"/>
      <c r="D10" s="161"/>
      <c r="E10" s="161"/>
      <c r="F10" s="161"/>
      <c r="G10" s="2"/>
      <c r="H10" s="2"/>
      <c r="I10" s="2"/>
      <c r="J10" s="2"/>
    </row>
    <row r="12" spans="1:35" s="3" customFormat="1" x14ac:dyDescent="0.25">
      <c r="B12" s="155" t="s">
        <v>57</v>
      </c>
      <c r="C12" s="156"/>
      <c r="D12" s="156"/>
      <c r="E12" s="156"/>
      <c r="F12" s="157"/>
    </row>
    <row r="13" spans="1:35" s="3" customFormat="1" x14ac:dyDescent="0.25">
      <c r="B13" s="158"/>
      <c r="C13" s="159"/>
      <c r="D13" s="159"/>
      <c r="E13" s="159"/>
      <c r="F13" s="160"/>
    </row>
    <row r="14" spans="1:35" x14ac:dyDescent="0.25">
      <c r="B14" s="5" t="s">
        <v>65</v>
      </c>
      <c r="C14" s="5" t="s">
        <v>3</v>
      </c>
      <c r="D14" s="5" t="s">
        <v>33</v>
      </c>
      <c r="E14" s="96" t="s">
        <v>1</v>
      </c>
      <c r="F14" s="96" t="s">
        <v>2</v>
      </c>
    </row>
    <row r="15" spans="1:35" x14ac:dyDescent="0.25">
      <c r="B15" s="94" t="s">
        <v>76</v>
      </c>
      <c r="C15" s="6" t="s">
        <v>25</v>
      </c>
      <c r="D15" s="8" t="s">
        <v>45</v>
      </c>
      <c r="E15" s="26"/>
      <c r="F15" s="4">
        <f>E15*1.2</f>
        <v>0</v>
      </c>
    </row>
    <row r="16" spans="1:35" s="3" customFormat="1" ht="38.25" x14ac:dyDescent="0.25">
      <c r="B16" s="94" t="s">
        <v>77</v>
      </c>
      <c r="C16" s="6" t="s">
        <v>26</v>
      </c>
      <c r="D16" s="8" t="s">
        <v>45</v>
      </c>
      <c r="E16" s="26"/>
      <c r="F16" s="4">
        <f>E16*1.2</f>
        <v>0</v>
      </c>
    </row>
    <row r="17" spans="2:11" s="3" customFormat="1" ht="25.5" x14ac:dyDescent="0.25">
      <c r="B17" s="94" t="s">
        <v>78</v>
      </c>
      <c r="C17" s="6" t="s">
        <v>27</v>
      </c>
      <c r="D17" s="8" t="s">
        <v>45</v>
      </c>
      <c r="E17" s="26"/>
      <c r="F17" s="4">
        <f>E17*1.2</f>
        <v>0</v>
      </c>
    </row>
    <row r="18" spans="2:11" ht="38.25" x14ac:dyDescent="0.25">
      <c r="B18" s="94" t="s">
        <v>79</v>
      </c>
      <c r="C18" s="6" t="s">
        <v>28</v>
      </c>
      <c r="D18" s="8" t="s">
        <v>45</v>
      </c>
      <c r="E18" s="26"/>
      <c r="F18" s="4">
        <f>E18*1.2</f>
        <v>0</v>
      </c>
    </row>
    <row r="19" spans="2:11" s="3" customFormat="1" x14ac:dyDescent="0.25">
      <c r="B19" s="94" t="s">
        <v>80</v>
      </c>
      <c r="C19" s="6" t="s">
        <v>29</v>
      </c>
      <c r="D19" s="8" t="s">
        <v>45</v>
      </c>
      <c r="E19" s="26"/>
      <c r="F19" s="4">
        <f t="shared" ref="F19:F20" si="0">E19*1.2</f>
        <v>0</v>
      </c>
    </row>
    <row r="20" spans="2:11" x14ac:dyDescent="0.25">
      <c r="B20" s="94" t="s">
        <v>81</v>
      </c>
      <c r="C20" s="6" t="s">
        <v>4</v>
      </c>
      <c r="D20" s="8" t="s">
        <v>45</v>
      </c>
      <c r="E20" s="26"/>
      <c r="F20" s="4">
        <f t="shared" si="0"/>
        <v>0</v>
      </c>
    </row>
    <row r="21" spans="2:11" x14ac:dyDescent="0.25">
      <c r="J21" s="3"/>
      <c r="K21" s="7"/>
    </row>
    <row r="22" spans="2:11" x14ac:dyDescent="0.25">
      <c r="B22" s="155" t="s">
        <v>56</v>
      </c>
      <c r="C22" s="156"/>
      <c r="D22" s="156"/>
      <c r="E22" s="156"/>
      <c r="F22" s="157"/>
    </row>
    <row r="23" spans="2:11" x14ac:dyDescent="0.25">
      <c r="B23" s="158"/>
      <c r="C23" s="159"/>
      <c r="D23" s="159"/>
      <c r="E23" s="159"/>
      <c r="F23" s="160"/>
    </row>
    <row r="24" spans="2:11" x14ac:dyDescent="0.25">
      <c r="B24" s="5" t="s">
        <v>65</v>
      </c>
      <c r="C24" s="5" t="s">
        <v>3</v>
      </c>
      <c r="D24" s="5" t="s">
        <v>33</v>
      </c>
      <c r="E24" s="96" t="s">
        <v>1</v>
      </c>
      <c r="F24" s="96" t="s">
        <v>2</v>
      </c>
    </row>
    <row r="25" spans="2:11" ht="38.25" x14ac:dyDescent="0.25">
      <c r="B25" s="94" t="s">
        <v>82</v>
      </c>
      <c r="C25" s="6" t="s">
        <v>26</v>
      </c>
      <c r="D25" s="8" t="s">
        <v>45</v>
      </c>
      <c r="E25" s="26"/>
      <c r="F25" s="4">
        <f>E25*1.2</f>
        <v>0</v>
      </c>
    </row>
    <row r="26" spans="2:11" ht="25.5" x14ac:dyDescent="0.25">
      <c r="B26" s="94" t="s">
        <v>83</v>
      </c>
      <c r="C26" s="6" t="s">
        <v>27</v>
      </c>
      <c r="D26" s="8" t="s">
        <v>45</v>
      </c>
      <c r="E26" s="26"/>
      <c r="F26" s="4">
        <f>E26*1.2</f>
        <v>0</v>
      </c>
    </row>
    <row r="27" spans="2:11" x14ac:dyDescent="0.25">
      <c r="B27" s="94" t="s">
        <v>84</v>
      </c>
      <c r="C27" s="6" t="s">
        <v>4</v>
      </c>
      <c r="D27" s="8" t="s">
        <v>45</v>
      </c>
      <c r="E27" s="26"/>
      <c r="F27" s="4">
        <f t="shared" ref="F27" si="1">E27*1.2</f>
        <v>0</v>
      </c>
    </row>
    <row r="29" spans="2:11" x14ac:dyDescent="0.25">
      <c r="B29" s="155" t="s">
        <v>48</v>
      </c>
      <c r="C29" s="156"/>
      <c r="D29" s="156"/>
      <c r="E29" s="156"/>
      <c r="F29" s="157"/>
    </row>
    <row r="30" spans="2:11" x14ac:dyDescent="0.25">
      <c r="B30" s="158"/>
      <c r="C30" s="159"/>
      <c r="D30" s="159"/>
      <c r="E30" s="159"/>
      <c r="F30" s="160"/>
    </row>
    <row r="31" spans="2:11" x14ac:dyDescent="0.25">
      <c r="B31" s="5" t="s">
        <v>65</v>
      </c>
      <c r="C31" s="5" t="s">
        <v>3</v>
      </c>
      <c r="D31" s="5" t="s">
        <v>33</v>
      </c>
      <c r="E31" s="96" t="s">
        <v>1</v>
      </c>
      <c r="F31" s="96" t="s">
        <v>2</v>
      </c>
    </row>
    <row r="32" spans="2:11" x14ac:dyDescent="0.25">
      <c r="B32" s="94" t="s">
        <v>85</v>
      </c>
      <c r="C32" s="6" t="s">
        <v>25</v>
      </c>
      <c r="D32" s="8" t="s">
        <v>45</v>
      </c>
      <c r="E32" s="26"/>
      <c r="F32" s="4">
        <f>E32*1.2</f>
        <v>0</v>
      </c>
    </row>
    <row r="33" spans="2:6" ht="38.25" x14ac:dyDescent="0.25">
      <c r="B33" s="94" t="s">
        <v>86</v>
      </c>
      <c r="C33" s="6" t="s">
        <v>26</v>
      </c>
      <c r="D33" s="8" t="s">
        <v>45</v>
      </c>
      <c r="E33" s="26"/>
      <c r="F33" s="4">
        <f>E33*1.2</f>
        <v>0</v>
      </c>
    </row>
    <row r="34" spans="2:6" ht="25.5" x14ac:dyDescent="0.25">
      <c r="B34" s="94" t="s">
        <v>87</v>
      </c>
      <c r="C34" s="6" t="s">
        <v>27</v>
      </c>
      <c r="D34" s="8" t="s">
        <v>45</v>
      </c>
      <c r="E34" s="26"/>
      <c r="F34" s="4">
        <f>E34*1.2</f>
        <v>0</v>
      </c>
    </row>
    <row r="35" spans="2:6" x14ac:dyDescent="0.25">
      <c r="B35" s="94" t="s">
        <v>88</v>
      </c>
      <c r="C35" s="6" t="s">
        <v>4</v>
      </c>
      <c r="D35" s="8" t="s">
        <v>45</v>
      </c>
      <c r="E35" s="26"/>
      <c r="F35" s="4">
        <f t="shared" ref="F35" si="2">E35*1.2</f>
        <v>0</v>
      </c>
    </row>
    <row r="37" spans="2:6" x14ac:dyDescent="0.25">
      <c r="C37" s="10" t="s">
        <v>5</v>
      </c>
    </row>
  </sheetData>
  <mergeCells count="7">
    <mergeCell ref="B29:F30"/>
    <mergeCell ref="B10:F10"/>
    <mergeCell ref="B8:F8"/>
    <mergeCell ref="C4:F4"/>
    <mergeCell ref="A6:G6"/>
    <mergeCell ref="B12:F13"/>
    <mergeCell ref="B22:F2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28"/>
  <sheetViews>
    <sheetView showGridLines="0" tabSelected="1" topLeftCell="A13" zoomScale="60" zoomScaleNormal="60" workbookViewId="0">
      <selection activeCell="R26" sqref="R26"/>
    </sheetView>
  </sheetViews>
  <sheetFormatPr baseColWidth="10" defaultColWidth="10.85546875" defaultRowHeight="15" x14ac:dyDescent="0.25"/>
  <cols>
    <col min="1" max="2" width="10.85546875" style="3"/>
    <col min="3" max="3" width="6.42578125" style="3" customWidth="1"/>
    <col min="4" max="4" width="16.42578125" style="3" customWidth="1"/>
    <col min="5" max="5" width="21.42578125" style="11" customWidth="1"/>
    <col min="6" max="6" width="17.7109375" style="11" customWidth="1"/>
    <col min="7" max="7" width="14" style="11" customWidth="1"/>
    <col min="8" max="8" width="15.7109375" style="11" customWidth="1"/>
    <col min="9" max="9" width="14.5703125" style="11" customWidth="1"/>
    <col min="10" max="10" width="10.85546875" style="3"/>
    <col min="11" max="11" width="17.140625" style="3" customWidth="1"/>
    <col min="12" max="12" width="21.85546875" style="3" customWidth="1"/>
    <col min="13" max="13" width="16.28515625" style="3" customWidth="1"/>
    <col min="14" max="14" width="20.5703125" style="3" customWidth="1"/>
    <col min="15" max="15" width="19" style="3" customWidth="1"/>
    <col min="16" max="16" width="14.28515625" style="3" customWidth="1"/>
    <col min="17" max="17" width="10.85546875" style="3"/>
    <col min="18" max="18" width="16.140625" style="3" customWidth="1"/>
    <col min="19" max="19" width="20.85546875" style="3" customWidth="1"/>
    <col min="20" max="20" width="17.140625" style="3" customWidth="1"/>
    <col min="21" max="21" width="16.28515625" style="3" customWidth="1"/>
    <col min="22" max="22" width="15" style="3" customWidth="1"/>
    <col min="23" max="23" width="15.85546875" style="3" customWidth="1"/>
    <col min="24" max="16384" width="10.85546875" style="3"/>
  </cols>
  <sheetData>
    <row r="1" spans="2:23" x14ac:dyDescent="0.25">
      <c r="J1" s="11"/>
      <c r="K1" s="11"/>
    </row>
    <row r="2" spans="2:23" x14ac:dyDescent="0.25">
      <c r="J2" s="11"/>
      <c r="K2" s="11"/>
    </row>
    <row r="3" spans="2:23" x14ac:dyDescent="0.25">
      <c r="J3" s="11"/>
      <c r="K3" s="11"/>
    </row>
    <row r="4" spans="2:23" x14ac:dyDescent="0.25">
      <c r="J4" s="11"/>
      <c r="K4" s="11"/>
    </row>
    <row r="5" spans="2:23" x14ac:dyDescent="0.25">
      <c r="D5" s="162" t="s">
        <v>44</v>
      </c>
      <c r="E5" s="162"/>
      <c r="F5" s="162"/>
      <c r="G5" s="162"/>
      <c r="H5" s="162"/>
      <c r="I5" s="162"/>
      <c r="J5" s="162"/>
      <c r="K5" s="162"/>
      <c r="L5" s="162"/>
      <c r="M5" s="162"/>
      <c r="N5" s="162"/>
      <c r="O5" s="162"/>
      <c r="P5" s="162"/>
      <c r="Q5" s="162"/>
      <c r="R5" s="162"/>
      <c r="S5" s="162"/>
      <c r="T5" s="162"/>
      <c r="U5" s="162"/>
      <c r="V5" s="162"/>
      <c r="W5" s="162"/>
    </row>
    <row r="6" spans="2:23" ht="15.75" thickBot="1" x14ac:dyDescent="0.3">
      <c r="E6" s="3"/>
      <c r="F6" s="3"/>
      <c r="G6" s="30"/>
      <c r="H6" s="30"/>
      <c r="I6" s="3"/>
    </row>
    <row r="7" spans="2:23" ht="36.75" customHeight="1" thickBot="1" x14ac:dyDescent="0.3">
      <c r="D7" s="177" t="s">
        <v>30</v>
      </c>
      <c r="E7" s="178"/>
      <c r="F7" s="178"/>
      <c r="G7" s="178"/>
      <c r="H7" s="178"/>
      <c r="I7" s="178"/>
      <c r="J7" s="178"/>
      <c r="K7" s="178"/>
      <c r="L7" s="178"/>
      <c r="M7" s="178"/>
      <c r="N7" s="178"/>
      <c r="O7" s="178"/>
      <c r="P7" s="178"/>
      <c r="Q7" s="178"/>
      <c r="R7" s="178"/>
      <c r="S7" s="178"/>
      <c r="T7" s="178"/>
      <c r="U7" s="178"/>
      <c r="V7" s="178"/>
      <c r="W7" s="179"/>
    </row>
    <row r="8" spans="2:23" x14ac:dyDescent="0.25">
      <c r="E8" s="3"/>
      <c r="F8" s="3"/>
      <c r="G8" s="30"/>
      <c r="H8" s="3"/>
      <c r="I8" s="3"/>
    </row>
    <row r="9" spans="2:23" ht="21" customHeight="1" x14ac:dyDescent="0.25">
      <c r="D9" s="180" t="s">
        <v>49</v>
      </c>
      <c r="E9" s="180"/>
      <c r="F9" s="180"/>
      <c r="G9" s="180"/>
      <c r="H9" s="180"/>
      <c r="I9" s="180"/>
      <c r="J9" s="180"/>
      <c r="K9" s="180"/>
      <c r="L9" s="180"/>
      <c r="M9" s="180"/>
      <c r="N9" s="180"/>
      <c r="O9" s="180"/>
      <c r="P9" s="180"/>
      <c r="Q9" s="180"/>
      <c r="R9" s="180"/>
      <c r="S9" s="180"/>
      <c r="T9" s="180"/>
      <c r="U9" s="180"/>
      <c r="V9" s="180"/>
      <c r="W9" s="180"/>
    </row>
    <row r="10" spans="2:23" x14ac:dyDescent="0.25">
      <c r="E10" s="3"/>
      <c r="F10" s="3"/>
      <c r="G10" s="30"/>
      <c r="H10" s="3"/>
      <c r="I10" s="3"/>
    </row>
    <row r="11" spans="2:23" ht="18" x14ac:dyDescent="0.25">
      <c r="D11" s="161" t="s">
        <v>6</v>
      </c>
      <c r="E11" s="161"/>
      <c r="F11" s="161"/>
      <c r="G11" s="161"/>
      <c r="H11" s="161"/>
      <c r="I11" s="161"/>
      <c r="J11" s="161"/>
      <c r="K11" s="161"/>
      <c r="L11" s="161"/>
      <c r="M11" s="161"/>
      <c r="N11" s="161"/>
      <c r="O11" s="161"/>
      <c r="P11" s="161"/>
      <c r="Q11" s="161"/>
      <c r="R11" s="161"/>
      <c r="S11" s="161"/>
      <c r="T11" s="161"/>
      <c r="U11" s="161"/>
      <c r="V11" s="161"/>
      <c r="W11" s="161"/>
    </row>
    <row r="12" spans="2:23" ht="15.75" thickBot="1" x14ac:dyDescent="0.3"/>
    <row r="13" spans="2:23" ht="29.25" customHeight="1" thickTop="1" thickBot="1" x14ac:dyDescent="0.3">
      <c r="B13" s="12"/>
      <c r="D13" s="173" t="s">
        <v>51</v>
      </c>
      <c r="E13" s="174"/>
      <c r="F13" s="174"/>
      <c r="G13" s="174"/>
      <c r="H13" s="174"/>
      <c r="I13" s="175"/>
      <c r="K13" s="173" t="s">
        <v>52</v>
      </c>
      <c r="L13" s="174"/>
      <c r="M13" s="174"/>
      <c r="N13" s="174"/>
      <c r="O13" s="174"/>
      <c r="P13" s="175"/>
      <c r="R13" s="173" t="s">
        <v>48</v>
      </c>
      <c r="S13" s="174"/>
      <c r="T13" s="174"/>
      <c r="U13" s="174"/>
      <c r="V13" s="174"/>
      <c r="W13" s="175"/>
    </row>
    <row r="14" spans="2:23" ht="63" customHeight="1" thickTop="1" thickBot="1" x14ac:dyDescent="0.3">
      <c r="B14" s="12"/>
      <c r="D14" s="32" t="s">
        <v>65</v>
      </c>
      <c r="E14" s="31" t="s">
        <v>61</v>
      </c>
      <c r="F14" s="32" t="s">
        <v>7</v>
      </c>
      <c r="G14" s="32" t="s">
        <v>8</v>
      </c>
      <c r="H14" s="32" t="s">
        <v>9</v>
      </c>
      <c r="I14" s="33" t="s">
        <v>10</v>
      </c>
      <c r="K14" s="32" t="s">
        <v>65</v>
      </c>
      <c r="L14" s="31" t="s">
        <v>61</v>
      </c>
      <c r="M14" s="32" t="s">
        <v>7</v>
      </c>
      <c r="N14" s="32" t="s">
        <v>8</v>
      </c>
      <c r="O14" s="32" t="s">
        <v>9</v>
      </c>
      <c r="P14" s="33" t="s">
        <v>10</v>
      </c>
      <c r="R14" s="32" t="s">
        <v>65</v>
      </c>
      <c r="S14" s="31" t="s">
        <v>61</v>
      </c>
      <c r="T14" s="32" t="s">
        <v>7</v>
      </c>
      <c r="U14" s="32" t="s">
        <v>8</v>
      </c>
      <c r="V14" s="32" t="s">
        <v>9</v>
      </c>
      <c r="W14" s="33" t="s">
        <v>10</v>
      </c>
    </row>
    <row r="15" spans="2:23" ht="84.75" customHeight="1" thickBot="1" x14ac:dyDescent="0.3">
      <c r="D15" s="97" t="s">
        <v>76</v>
      </c>
      <c r="E15" s="35" t="s">
        <v>25</v>
      </c>
      <c r="F15" s="84">
        <v>3</v>
      </c>
      <c r="G15" s="74">
        <f>'BPU Lot 1'!E15</f>
        <v>0</v>
      </c>
      <c r="H15" s="75">
        <f>F15*G15</f>
        <v>0</v>
      </c>
      <c r="I15" s="76">
        <f>H15*1.2</f>
        <v>0</v>
      </c>
      <c r="K15" s="97" t="s">
        <v>82</v>
      </c>
      <c r="L15" s="13" t="s">
        <v>26</v>
      </c>
      <c r="M15" s="84">
        <v>3</v>
      </c>
      <c r="N15" s="77">
        <f>'BPU Lot 1'!E25</f>
        <v>0</v>
      </c>
      <c r="O15" s="77">
        <f>M15*N15</f>
        <v>0</v>
      </c>
      <c r="P15" s="76">
        <f>O15*1.2</f>
        <v>0</v>
      </c>
      <c r="R15" s="97" t="s">
        <v>85</v>
      </c>
      <c r="S15" s="35" t="s">
        <v>25</v>
      </c>
      <c r="T15" s="84">
        <v>1</v>
      </c>
      <c r="U15" s="74">
        <f>'BPU Lot 1'!E32</f>
        <v>0</v>
      </c>
      <c r="V15" s="75">
        <f t="shared" ref="V15:V18" si="0">T15*U15</f>
        <v>0</v>
      </c>
      <c r="W15" s="76">
        <f t="shared" ref="W15:W18" si="1">V15*1.2</f>
        <v>0</v>
      </c>
    </row>
    <row r="16" spans="2:23" ht="116.25" customHeight="1" thickBot="1" x14ac:dyDescent="0.3">
      <c r="D16" s="97" t="s">
        <v>77</v>
      </c>
      <c r="E16" s="13" t="s">
        <v>26</v>
      </c>
      <c r="F16" s="84">
        <v>3</v>
      </c>
      <c r="G16" s="77">
        <f>'BPU Lot 1'!E16</f>
        <v>0</v>
      </c>
      <c r="H16" s="77">
        <f t="shared" ref="H16:H20" si="2">F16*G16</f>
        <v>0</v>
      </c>
      <c r="I16" s="76">
        <f t="shared" ref="I16:I20" si="3">H16*1.2</f>
        <v>0</v>
      </c>
      <c r="K16" s="97" t="s">
        <v>83</v>
      </c>
      <c r="L16" s="13" t="s">
        <v>27</v>
      </c>
      <c r="M16" s="84">
        <v>1</v>
      </c>
      <c r="N16" s="77">
        <f>'BPU Lot 1'!E26</f>
        <v>0</v>
      </c>
      <c r="O16" s="75">
        <f>M16*N16</f>
        <v>0</v>
      </c>
      <c r="P16" s="76">
        <f>O16*1.2</f>
        <v>0</v>
      </c>
      <c r="R16" s="97" t="s">
        <v>86</v>
      </c>
      <c r="S16" s="13" t="s">
        <v>26</v>
      </c>
      <c r="T16" s="84">
        <v>1</v>
      </c>
      <c r="U16" s="77">
        <f>'BPU Lot 1'!E33</f>
        <v>0</v>
      </c>
      <c r="V16" s="77">
        <f t="shared" si="0"/>
        <v>0</v>
      </c>
      <c r="W16" s="76">
        <f t="shared" si="1"/>
        <v>0</v>
      </c>
    </row>
    <row r="17" spans="2:23" ht="88.5" customHeight="1" thickBot="1" x14ac:dyDescent="0.3">
      <c r="D17" s="97" t="s">
        <v>78</v>
      </c>
      <c r="E17" s="13" t="s">
        <v>27</v>
      </c>
      <c r="F17" s="84">
        <v>1</v>
      </c>
      <c r="G17" s="77">
        <f>'BPU Lot 1'!E17</f>
        <v>0</v>
      </c>
      <c r="H17" s="75">
        <f t="shared" si="2"/>
        <v>0</v>
      </c>
      <c r="I17" s="76">
        <f t="shared" si="3"/>
        <v>0</v>
      </c>
      <c r="K17" s="97" t="s">
        <v>84</v>
      </c>
      <c r="L17" s="14" t="s">
        <v>4</v>
      </c>
      <c r="M17" s="85">
        <v>3</v>
      </c>
      <c r="N17" s="78">
        <f>'BPU Lot 1'!E27</f>
        <v>0</v>
      </c>
      <c r="O17" s="75">
        <f>M17*N17</f>
        <v>0</v>
      </c>
      <c r="P17" s="76">
        <f>O17*1.2</f>
        <v>0</v>
      </c>
      <c r="R17" s="97" t="s">
        <v>87</v>
      </c>
      <c r="S17" s="13" t="s">
        <v>27</v>
      </c>
      <c r="T17" s="84">
        <v>1</v>
      </c>
      <c r="U17" s="77">
        <f>'BPU Lot 1'!E34</f>
        <v>0</v>
      </c>
      <c r="V17" s="75">
        <f t="shared" si="0"/>
        <v>0</v>
      </c>
      <c r="W17" s="76">
        <f t="shared" si="1"/>
        <v>0</v>
      </c>
    </row>
    <row r="18" spans="2:23" ht="86.25" customHeight="1" thickBot="1" x14ac:dyDescent="0.3">
      <c r="D18" s="97" t="s">
        <v>79</v>
      </c>
      <c r="E18" s="13" t="s">
        <v>28</v>
      </c>
      <c r="F18" s="84">
        <v>1</v>
      </c>
      <c r="G18" s="77">
        <f>'BPU Lot 1'!E18</f>
        <v>0</v>
      </c>
      <c r="H18" s="75">
        <f t="shared" si="2"/>
        <v>0</v>
      </c>
      <c r="I18" s="76">
        <f t="shared" si="3"/>
        <v>0</v>
      </c>
      <c r="L18" s="170" t="s">
        <v>47</v>
      </c>
      <c r="M18" s="171"/>
      <c r="N18" s="172"/>
      <c r="O18" s="79">
        <f>SUM(O15:O17)</f>
        <v>0</v>
      </c>
      <c r="P18" s="79">
        <f>SUM(P15:P17)</f>
        <v>0</v>
      </c>
      <c r="R18" s="97" t="s">
        <v>88</v>
      </c>
      <c r="S18" s="14" t="s">
        <v>4</v>
      </c>
      <c r="T18" s="85">
        <v>1</v>
      </c>
      <c r="U18" s="78">
        <f>'BPU Lot 1'!E35</f>
        <v>0</v>
      </c>
      <c r="V18" s="75">
        <f t="shared" si="0"/>
        <v>0</v>
      </c>
      <c r="W18" s="76">
        <f t="shared" si="1"/>
        <v>0</v>
      </c>
    </row>
    <row r="19" spans="2:23" ht="74.25" customHeight="1" thickBot="1" x14ac:dyDescent="0.3">
      <c r="D19" s="97" t="s">
        <v>80</v>
      </c>
      <c r="E19" s="29" t="s">
        <v>29</v>
      </c>
      <c r="F19" s="84">
        <v>1</v>
      </c>
      <c r="G19" s="77">
        <f>'BPU Lot 1'!E19</f>
        <v>0</v>
      </c>
      <c r="H19" s="75">
        <f t="shared" si="2"/>
        <v>0</v>
      </c>
      <c r="I19" s="76">
        <f t="shared" si="3"/>
        <v>0</v>
      </c>
      <c r="L19" s="170" t="s">
        <v>46</v>
      </c>
      <c r="M19" s="171"/>
      <c r="N19" s="172"/>
      <c r="O19" s="79">
        <f>O18*4</f>
        <v>0</v>
      </c>
      <c r="P19" s="79">
        <f>P18*4</f>
        <v>0</v>
      </c>
      <c r="S19" s="170" t="s">
        <v>47</v>
      </c>
      <c r="T19" s="171"/>
      <c r="U19" s="172"/>
      <c r="V19" s="79">
        <f>SUM(V15:V18)</f>
        <v>0</v>
      </c>
      <c r="W19" s="79">
        <f>SUM(W15:W18)</f>
        <v>0</v>
      </c>
    </row>
    <row r="20" spans="2:23" ht="41.25" customHeight="1" thickBot="1" x14ac:dyDescent="0.3">
      <c r="D20" s="97" t="s">
        <v>81</v>
      </c>
      <c r="E20" s="14" t="s">
        <v>4</v>
      </c>
      <c r="F20" s="85">
        <v>4</v>
      </c>
      <c r="G20" s="78">
        <f>'BPU Lot 1'!E20</f>
        <v>0</v>
      </c>
      <c r="H20" s="75">
        <f t="shared" si="2"/>
        <v>0</v>
      </c>
      <c r="I20" s="76">
        <f t="shared" si="3"/>
        <v>0</v>
      </c>
      <c r="S20" s="170" t="s">
        <v>46</v>
      </c>
      <c r="T20" s="171"/>
      <c r="U20" s="172"/>
      <c r="V20" s="79">
        <f>V19*4</f>
        <v>0</v>
      </c>
      <c r="W20" s="79">
        <f>W19*4</f>
        <v>0</v>
      </c>
    </row>
    <row r="21" spans="2:23" ht="29.25" customHeight="1" thickBot="1" x14ac:dyDescent="0.3">
      <c r="E21" s="170" t="s">
        <v>47</v>
      </c>
      <c r="F21" s="171"/>
      <c r="G21" s="172"/>
      <c r="H21" s="79">
        <f>SUM(H15:H20)</f>
        <v>0</v>
      </c>
      <c r="I21" s="79">
        <f>SUM(I15:I20)</f>
        <v>0</v>
      </c>
    </row>
    <row r="22" spans="2:23" ht="30.75" customHeight="1" thickBot="1" x14ac:dyDescent="0.3">
      <c r="E22" s="170" t="s">
        <v>46</v>
      </c>
      <c r="F22" s="171"/>
      <c r="G22" s="172"/>
      <c r="H22" s="79">
        <f>H21*4</f>
        <v>0</v>
      </c>
      <c r="I22" s="79">
        <f>I21*4</f>
        <v>0</v>
      </c>
    </row>
    <row r="24" spans="2:23" x14ac:dyDescent="0.25">
      <c r="B24" s="176" t="s">
        <v>22</v>
      </c>
      <c r="C24" s="176"/>
      <c r="D24" s="176"/>
      <c r="E24" s="176"/>
      <c r="F24" s="176"/>
      <c r="G24" s="176"/>
      <c r="H24" s="176"/>
      <c r="I24" s="176"/>
      <c r="J24" s="176"/>
      <c r="K24" s="176"/>
      <c r="L24" s="176"/>
      <c r="M24" s="176"/>
      <c r="N24" s="176"/>
      <c r="O24" s="176"/>
      <c r="P24" s="176"/>
    </row>
    <row r="25" spans="2:23" ht="15.75" thickBot="1" x14ac:dyDescent="0.3"/>
    <row r="26" spans="2:23" ht="39" customHeight="1" thickBot="1" x14ac:dyDescent="0.3">
      <c r="M26" s="11"/>
      <c r="N26" s="34" t="s">
        <v>40</v>
      </c>
      <c r="O26" s="34" t="s">
        <v>41</v>
      </c>
    </row>
    <row r="27" spans="2:23" ht="27.75" customHeight="1" thickBot="1" x14ac:dyDescent="0.3">
      <c r="L27" s="166" t="s">
        <v>50</v>
      </c>
      <c r="M27" s="167"/>
      <c r="N27" s="80">
        <f>H21+O18+V19</f>
        <v>0</v>
      </c>
      <c r="O27" s="81">
        <f>I21+P18+W19</f>
        <v>0</v>
      </c>
    </row>
    <row r="28" spans="2:23" ht="33" customHeight="1" thickBot="1" x14ac:dyDescent="0.3">
      <c r="L28" s="168" t="s">
        <v>46</v>
      </c>
      <c r="M28" s="169"/>
      <c r="N28" s="82">
        <f>N27*4</f>
        <v>0</v>
      </c>
      <c r="O28" s="83">
        <f>O27*4</f>
        <v>0</v>
      </c>
    </row>
  </sheetData>
  <mergeCells count="16">
    <mergeCell ref="D5:W5"/>
    <mergeCell ref="D11:W11"/>
    <mergeCell ref="D13:I13"/>
    <mergeCell ref="K13:P13"/>
    <mergeCell ref="R13:W13"/>
    <mergeCell ref="B24:P24"/>
    <mergeCell ref="D7:W7"/>
    <mergeCell ref="D9:W9"/>
    <mergeCell ref="L27:M27"/>
    <mergeCell ref="L28:M28"/>
    <mergeCell ref="E21:G21"/>
    <mergeCell ref="L18:N18"/>
    <mergeCell ref="S19:U19"/>
    <mergeCell ref="E22:G22"/>
    <mergeCell ref="L19:N19"/>
    <mergeCell ref="S20:U2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Présentation </vt:lpstr>
      <vt:lpstr>DPGF Lot 1</vt:lpstr>
      <vt:lpstr>BPU Lot 1</vt:lpstr>
      <vt:lpstr>DQE Lot 1</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AKRICH CHARLOTTE (CPAM ISERE)</dc:creator>
  <cp:lastModifiedBy>POMBINHO ALICE (CPAM ISERE)</cp:lastModifiedBy>
  <cp:lastPrinted>2026-03-20T10:00:49Z</cp:lastPrinted>
  <dcterms:created xsi:type="dcterms:W3CDTF">2019-11-18T08:06:43Z</dcterms:created>
  <dcterms:modified xsi:type="dcterms:W3CDTF">2026-04-08T13:50:14Z</dcterms:modified>
</cp:coreProperties>
</file>